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bauw\Desktop\EA - Plastics\Nota van inlichtingen 2\"/>
    </mc:Choice>
  </mc:AlternateContent>
  <xr:revisionPtr revIDLastSave="0" documentId="8_{6810455D-D1B1-4CF7-9D29-E4C1FBFC7EA2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2.Gebr.test. LEV A" sheetId="3" r:id="rId1"/>
    <sheet name="3. Rekentabel LEV A " sheetId="12" r:id="rId2"/>
    <sheet name="Gegevensval." sheetId="10" r:id="rId3"/>
  </sheets>
  <definedNames>
    <definedName name="Pipet_Maat">Gegevensval.!$B$2:$B$4</definedName>
    <definedName name="Pipet_Maat02">Gegevensval.!$C$2:$C$4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2" l="1"/>
  <c r="Y37" i="12"/>
  <c r="N39" i="12"/>
  <c r="O39" i="12" s="1"/>
  <c r="L39" i="12"/>
  <c r="M39" i="12" s="1"/>
  <c r="J39" i="12"/>
  <c r="K39" i="12" s="1"/>
  <c r="Z39" i="12"/>
  <c r="AA39" i="12" s="1"/>
  <c r="X39" i="12"/>
  <c r="Y39" i="12" s="1"/>
  <c r="W39" i="12"/>
  <c r="V39" i="12"/>
  <c r="AA43" i="12"/>
  <c r="Y42" i="12"/>
  <c r="W41" i="12"/>
  <c r="AC14" i="12"/>
  <c r="U32" i="12"/>
  <c r="S25" i="12"/>
  <c r="Q15" i="12"/>
  <c r="M43" i="12"/>
  <c r="G21" i="12"/>
  <c r="AD22" i="12"/>
  <c r="AE22" i="12" s="1"/>
  <c r="AD18" i="12"/>
  <c r="AE18" i="12" s="1"/>
  <c r="AD14" i="12"/>
  <c r="AE14" i="12" s="1"/>
  <c r="AB22" i="12"/>
  <c r="AC22" i="12" s="1"/>
  <c r="AB18" i="12"/>
  <c r="AC18" i="12" s="1"/>
  <c r="AB14" i="12"/>
  <c r="Z43" i="12"/>
  <c r="Z42" i="12"/>
  <c r="AA42" i="12" s="1"/>
  <c r="Z41" i="12"/>
  <c r="AA41" i="12" s="1"/>
  <c r="Z40" i="12"/>
  <c r="AA40" i="12" s="1"/>
  <c r="Z37" i="12"/>
  <c r="AA37" i="12" s="1"/>
  <c r="Z36" i="12"/>
  <c r="AA36" i="12" s="1"/>
  <c r="X43" i="12"/>
  <c r="Y43" i="12" s="1"/>
  <c r="X42" i="12"/>
  <c r="X41" i="12"/>
  <c r="Y41" i="12" s="1"/>
  <c r="X40" i="12"/>
  <c r="Y40" i="12" s="1"/>
  <c r="X37" i="12"/>
  <c r="X36" i="12"/>
  <c r="Y36" i="12" s="1"/>
  <c r="V43" i="12"/>
  <c r="W43" i="12" s="1"/>
  <c r="V42" i="12"/>
  <c r="W42" i="12" s="1"/>
  <c r="V41" i="12"/>
  <c r="V40" i="12"/>
  <c r="W40" i="12" s="1"/>
  <c r="V37" i="12"/>
  <c r="W37" i="12" s="1"/>
  <c r="V36" i="12"/>
  <c r="W36" i="12" s="1"/>
  <c r="T33" i="12"/>
  <c r="U33" i="12" s="1"/>
  <c r="T32" i="12"/>
  <c r="T30" i="12"/>
  <c r="U30" i="12" s="1"/>
  <c r="T29" i="12"/>
  <c r="U29" i="12" s="1"/>
  <c r="T27" i="12"/>
  <c r="U27" i="12" s="1"/>
  <c r="T25" i="12"/>
  <c r="U25" i="12" s="1"/>
  <c r="T21" i="12"/>
  <c r="U21" i="12" s="1"/>
  <c r="T20" i="12"/>
  <c r="U20" i="12" s="1"/>
  <c r="T19" i="12"/>
  <c r="U19" i="12" s="1"/>
  <c r="T16" i="12"/>
  <c r="U16" i="12" s="1"/>
  <c r="T15" i="12"/>
  <c r="U15" i="12" s="1"/>
  <c r="R33" i="12"/>
  <c r="S33" i="12" s="1"/>
  <c r="R32" i="12"/>
  <c r="S32" i="12" s="1"/>
  <c r="R30" i="12"/>
  <c r="S30" i="12" s="1"/>
  <c r="R29" i="12"/>
  <c r="S29" i="12" s="1"/>
  <c r="R27" i="12"/>
  <c r="S27" i="12" s="1"/>
  <c r="R25" i="12"/>
  <c r="R21" i="12"/>
  <c r="S21" i="12" s="1"/>
  <c r="R20" i="12"/>
  <c r="S20" i="12" s="1"/>
  <c r="R19" i="12"/>
  <c r="S19" i="12" s="1"/>
  <c r="R15" i="12"/>
  <c r="S15" i="12" s="1"/>
  <c r="P33" i="12"/>
  <c r="Q33" i="12" s="1"/>
  <c r="P32" i="12"/>
  <c r="Q32" i="12" s="1"/>
  <c r="P30" i="12"/>
  <c r="Q30" i="12" s="1"/>
  <c r="P29" i="12"/>
  <c r="Q29" i="12" s="1"/>
  <c r="P27" i="12"/>
  <c r="Q27" i="12" s="1"/>
  <c r="P25" i="12"/>
  <c r="Q25" i="12" s="1"/>
  <c r="P21" i="12"/>
  <c r="Q21" i="12" s="1"/>
  <c r="P20" i="12"/>
  <c r="Q20" i="12" s="1"/>
  <c r="P19" i="12"/>
  <c r="Q19" i="12" s="1"/>
  <c r="P16" i="12"/>
  <c r="Q16" i="12" s="1"/>
  <c r="P15" i="12"/>
  <c r="N43" i="12"/>
  <c r="O43" i="12" s="1"/>
  <c r="N42" i="12"/>
  <c r="O42" i="12" s="1"/>
  <c r="N41" i="12"/>
  <c r="O41" i="12" s="1"/>
  <c r="N40" i="12"/>
  <c r="O40" i="12" s="1"/>
  <c r="N37" i="12"/>
  <c r="O37" i="12" s="1"/>
  <c r="N36" i="12"/>
  <c r="O36" i="12" s="1"/>
  <c r="O44" i="12" s="1"/>
  <c r="L43" i="12"/>
  <c r="L42" i="12"/>
  <c r="M42" i="12" s="1"/>
  <c r="L41" i="12"/>
  <c r="M41" i="12" s="1"/>
  <c r="L40" i="12"/>
  <c r="M40" i="12" s="1"/>
  <c r="L37" i="12"/>
  <c r="M37" i="12" s="1"/>
  <c r="L36" i="12"/>
  <c r="M36" i="12" s="1"/>
  <c r="J43" i="12"/>
  <c r="K43" i="12" s="1"/>
  <c r="J42" i="12"/>
  <c r="K42" i="12" s="1"/>
  <c r="J41" i="12"/>
  <c r="K41" i="12" s="1"/>
  <c r="J40" i="12"/>
  <c r="K40" i="12" s="1"/>
  <c r="K44" i="12" s="1"/>
  <c r="J37" i="12"/>
  <c r="K37" i="12" s="1"/>
  <c r="J36" i="12"/>
  <c r="K36" i="12" s="1"/>
  <c r="H33" i="12"/>
  <c r="I33" i="12" s="1"/>
  <c r="H32" i="12"/>
  <c r="I32" i="12" s="1"/>
  <c r="H30" i="12"/>
  <c r="I30" i="12" s="1"/>
  <c r="H29" i="12"/>
  <c r="I29" i="12" s="1"/>
  <c r="H28" i="12"/>
  <c r="I28" i="12" s="1"/>
  <c r="H27" i="12"/>
  <c r="I27" i="12" s="1"/>
  <c r="H25" i="12"/>
  <c r="I25" i="12" s="1"/>
  <c r="H21" i="12"/>
  <c r="I21" i="12" s="1"/>
  <c r="H20" i="12"/>
  <c r="I20" i="12" s="1"/>
  <c r="H19" i="12"/>
  <c r="I19" i="12" s="1"/>
  <c r="H15" i="12"/>
  <c r="I15" i="12" s="1"/>
  <c r="F33" i="12"/>
  <c r="G33" i="12" s="1"/>
  <c r="F32" i="12"/>
  <c r="G32" i="12" s="1"/>
  <c r="F30" i="12"/>
  <c r="G30" i="12" s="1"/>
  <c r="F29" i="12"/>
  <c r="G29" i="12" s="1"/>
  <c r="F28" i="12"/>
  <c r="G28" i="12" s="1"/>
  <c r="F27" i="12"/>
  <c r="G27" i="12" s="1"/>
  <c r="F25" i="12"/>
  <c r="G25" i="12" s="1"/>
  <c r="F21" i="12"/>
  <c r="F20" i="12"/>
  <c r="G20" i="12" s="1"/>
  <c r="F19" i="12"/>
  <c r="G19" i="12" s="1"/>
  <c r="F15" i="12"/>
  <c r="G15" i="12" s="1"/>
  <c r="D33" i="12"/>
  <c r="E33" i="12" s="1"/>
  <c r="D32" i="12"/>
  <c r="E32" i="12" s="1"/>
  <c r="D30" i="12"/>
  <c r="E30" i="12" s="1"/>
  <c r="D29" i="12"/>
  <c r="E29" i="12" s="1"/>
  <c r="D28" i="12"/>
  <c r="D27" i="12"/>
  <c r="E27" i="12" s="1"/>
  <c r="D25" i="12"/>
  <c r="E25" i="12" s="1"/>
  <c r="D21" i="12"/>
  <c r="E21" i="12" s="1"/>
  <c r="D20" i="12"/>
  <c r="E20" i="12" s="1"/>
  <c r="D19" i="12"/>
  <c r="E19" i="12" s="1"/>
  <c r="D15" i="12"/>
  <c r="E15" i="12" s="1"/>
  <c r="C23" i="12"/>
  <c r="C12" i="12"/>
  <c r="Y44" i="12" l="1"/>
  <c r="M44" i="12"/>
  <c r="W44" i="12"/>
  <c r="AA44" i="12"/>
  <c r="S44" i="12"/>
  <c r="U44" i="12"/>
  <c r="Q44" i="12"/>
  <c r="I44" i="12"/>
  <c r="G44" i="12"/>
  <c r="AE44" i="12"/>
  <c r="AC44" i="12"/>
  <c r="E44" i="12"/>
  <c r="C11" i="12"/>
  <c r="C46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tc={71A0A9C9-8034-4C3E-A014-FA15D073CC48}</author>
    <author>tc={25E258EF-C02D-4C0F-9909-9CC7AA6433C6}</author>
    <author>tc={9D6A00A2-5975-4A26-969F-5883E4B68F31}</author>
    <author>tc={E52FF356-58C6-49AD-B4E7-DB4B22F1C2EC}</author>
    <author>tc={D47902C0-68FE-47EE-8B41-83475862FBE0}</author>
  </authors>
  <commentList>
    <comment ref="R10" authorId="0" shapeId="0" xr:uid="{71A0A9C9-8034-4C3E-A014-FA15D073CC48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Volgens prijzenblad consensus mbt alleen P1000. P1200 verwijderd nu</t>
      </text>
    </comment>
    <comment ref="C26" authorId="1" shapeId="0" xr:uid="{25E258EF-C02D-4C0F-9909-9CC7AA6433C6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P100 toegevoegd</t>
      </text>
    </comment>
    <comment ref="C31" authorId="2" shapeId="0" xr:uid="{9D6A00A2-5975-4A26-969F-5883E4B68F31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P100 toegevoegd</t>
      </text>
    </comment>
    <comment ref="H34" authorId="3" shapeId="0" xr:uid="{E52FF356-58C6-49AD-B4E7-DB4B22F1C2EC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Volgens prijzenblad consensus mbt alleen P1000. P1200 verwijderd nu
</t>
      </text>
    </comment>
    <comment ref="N34" authorId="4" shapeId="0" xr:uid="{D47902C0-68FE-47EE-8B41-83475862FBE0}">
      <text>
        <t xml:space="preserve"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Volgens prijzenblad consensus mbt alleen P1000. P1200 verwijderd nu
</t>
      </text>
    </comment>
  </commentList>
</comments>
</file>

<file path=xl/sharedStrings.xml><?xml version="1.0" encoding="utf-8"?>
<sst xmlns="http://schemas.openxmlformats.org/spreadsheetml/2006/main" count="222" uniqueCount="99">
  <si>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</si>
  <si>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</si>
  <si>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</si>
  <si>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</si>
  <si>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</si>
  <si>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</si>
  <si>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</si>
  <si>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</si>
  <si>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</si>
  <si>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</si>
  <si>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</si>
  <si>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</si>
  <si>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</si>
  <si>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Gebruikerstest tips geschikt voor Rainin LTS pipetten LEVERANCIER A</t>
  </si>
  <si>
    <t>Naam analist:</t>
  </si>
  <si>
    <t>Inschrijver/leverancier: A</t>
  </si>
  <si>
    <t>Merk Pipet: Rainin LTS</t>
  </si>
  <si>
    <t>Gebruikte kleurstof: Toluïdine blauw (concentratie van 1%)</t>
  </si>
  <si>
    <t>Score</t>
  </si>
  <si>
    <t>0 = Onvoldoende (Niet aan de eisen voldaan)
1 = Voldoende (Minimale eisen behaald)
2 = Goed (Volledig volgens verwachting)
3 = Uitmuntend (Boven verwachting)</t>
  </si>
  <si>
    <t>Geef een korte onderbouwing bij een onvoldoende</t>
  </si>
  <si>
    <t>Gebruikerstest</t>
  </si>
  <si>
    <t>Filtertip 
(P10/ P20)</t>
  </si>
  <si>
    <t>Filtertip 
(P100/ P200)</t>
  </si>
  <si>
    <t>Filtertip 
(P1000)</t>
  </si>
  <si>
    <t xml:space="preserve"> STERIEL NIET-Filtertip 
(P10/ P20)</t>
  </si>
  <si>
    <t>STERIEL NIET-Filtertip 
(P100/ P200)</t>
  </si>
  <si>
    <t>STERIEL NIET-Filtertip 
(P1000)</t>
  </si>
  <si>
    <t>NIET STERIEL NIET-Filtertip 
(P10/ P20)</t>
  </si>
  <si>
    <t>1.</t>
  </si>
  <si>
    <t>Verpakking en gebruikersgemak</t>
  </si>
  <si>
    <t>Onderbouwing 
(alléén bij onvoldoende)</t>
  </si>
  <si>
    <t>In hoeverre is de verpakking te openen met onderzoekshandschoenen?</t>
  </si>
  <si>
    <t>* navulverpakking</t>
  </si>
  <si>
    <t>* doosje van de tips</t>
  </si>
  <si>
    <t>In hoeverre zijn de doosjes (zonder omverpakking) stabelbaar tot en met 4 stuks.</t>
  </si>
  <si>
    <t xml:space="preserve">In hoeverre zijn de navulverpakking en het doosje hersluitbaar met onderzoekshandschoenen? </t>
  </si>
  <si>
    <t>In hoeverre blijven de doosjes intact bij 10x open en dicht doen</t>
  </si>
  <si>
    <t>In hoeverre is het doosje stabiel bij het aandrukken van het pipetpuntje?</t>
  </si>
  <si>
    <t>1.6</t>
  </si>
  <si>
    <t xml:space="preserve">In hoeverre kan de tray uit de navulverpakking in een leeg doosje worden gezet of gedrukt? </t>
  </si>
  <si>
    <t>2.</t>
  </si>
  <si>
    <t>Gebruik</t>
  </si>
  <si>
    <t>Single tip</t>
  </si>
  <si>
    <t>2.0</t>
  </si>
  <si>
    <t>In hoeverre past het pipetpuntje op de pipet? (3 keer herhalen)</t>
  </si>
  <si>
    <r>
      <rPr>
        <b/>
        <sz val="11"/>
        <color rgb="FF000000"/>
        <rFont val="Calibri"/>
        <family val="2"/>
        <scheme val="minor"/>
      </rPr>
      <t xml:space="preserve">Pipetteer met kleurstof:
</t>
    </r>
    <r>
      <rPr>
        <sz val="11"/>
        <color rgb="FF000000"/>
        <rFont val="Calibri"/>
        <family val="2"/>
        <scheme val="minor"/>
      </rPr>
      <t xml:space="preserve">In hoeverre blijft </t>
    </r>
    <r>
      <rPr>
        <b/>
        <sz val="11"/>
        <color rgb="FF000000"/>
        <rFont val="Calibri"/>
        <family val="2"/>
        <scheme val="minor"/>
      </rPr>
      <t xml:space="preserve">het pipetpuntje </t>
    </r>
    <r>
      <rPr>
        <sz val="11"/>
        <color rgb="FF000000"/>
        <rFont val="Calibri"/>
        <family val="2"/>
        <scheme val="minor"/>
      </rPr>
      <t>zitten tijdens opzuigen van de vloeistof?</t>
    </r>
  </si>
  <si>
    <t xml:space="preserve">In hoeverre blijft het filter droog? </t>
  </si>
  <si>
    <t>In hoeverre blijft de vloeistof in de pipetpunt zitten na het opzuigen van de vloeistof, zonder uit te pipetteren?</t>
  </si>
  <si>
    <t xml:space="preserve">In hoeverre is de pipetpunt volledig leeg na het uitpipetteren? </t>
  </si>
  <si>
    <r>
      <rPr>
        <b/>
        <sz val="11"/>
        <color rgb="FF000000"/>
        <rFont val="Calibri"/>
        <family val="2"/>
        <scheme val="minor"/>
      </rPr>
      <t>Pipetteer met water:</t>
    </r>
    <r>
      <rPr>
        <sz val="11"/>
        <color rgb="FF000000"/>
        <rFont val="Calibri"/>
        <family val="2"/>
        <scheme val="minor"/>
      </rPr>
      <t xml:space="preserve">
In hoeverre is de vloeistof zichtbaar in het pipetpuntje?</t>
    </r>
  </si>
  <si>
    <t>In hoeverre schiet het pipetpuntje van de pipet af?</t>
  </si>
  <si>
    <t>8-kanaals tip</t>
  </si>
  <si>
    <t>STERIEL NIET-Filtertip 
(P10/ P20)</t>
  </si>
  <si>
    <t>Onderbouwing
(alléén bij onvoldoende)</t>
  </si>
  <si>
    <t>In hoeverre sluiten de pipetpuntjes aan op de pipet bij het eenmalig aandrukken van acht puntjes tegelijk met de multipipettor zonder extra aan te drukken? (3 keer herhalen)</t>
  </si>
  <si>
    <t>In hoeverre sluiten de pipetpuntjes aan op de pipet bij het aandrukken van acht puntjes tegelijk met de multipipettor waarbij elke pipetpunt evt. extra wordt aangedrukt? (3 keer herhalen)</t>
  </si>
  <si>
    <t>2.9</t>
  </si>
  <si>
    <t>In hoeverre worden alle pipetpuntjes gelijkmatig gevuld?</t>
  </si>
  <si>
    <t>2.10</t>
  </si>
  <si>
    <t xml:space="preserve">In hoeverre blijven de pipetpunten zitten tijdens opzuigen van de vloeistof? </t>
  </si>
  <si>
    <t>2.11</t>
  </si>
  <si>
    <t>In hoeverre blijft de vloeistof in de pipetpunten zitten na het opzuigen van de vloeistof, zonder uit te pipetteren?</t>
  </si>
  <si>
    <t>2.12</t>
  </si>
  <si>
    <t xml:space="preserve">In hoeverre zijn de pipetpunten volledig leeg na het uitpipetteren? </t>
  </si>
  <si>
    <t>2.13</t>
  </si>
  <si>
    <t xml:space="preserve">Inschrijver/leverancier: </t>
  </si>
  <si>
    <t>Filtertip 
(P10/ P20)
8-kanaals</t>
  </si>
  <si>
    <t>STERIEL NIET-Filtertip (P100/ P200)</t>
  </si>
  <si>
    <t xml:space="preserve">STERIEL NIET-Filtertip
(P1000) </t>
  </si>
  <si>
    <t>STERIEL NIET-Filtertip 
(P10/ P20)
8-kanaals</t>
  </si>
  <si>
    <t>Punten</t>
  </si>
  <si>
    <r>
      <rPr>
        <sz val="11"/>
        <color rgb="FF000000"/>
        <rFont val="Calibri"/>
        <family val="2"/>
      </rPr>
      <t>In hoeverre is de verpakking te openen met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onderzoekshandschoenen?</t>
    </r>
  </si>
  <si>
    <r>
      <rPr>
        <b/>
        <sz val="11"/>
        <color theme="1"/>
        <rFont val="Calibri"/>
        <family val="2"/>
        <scheme val="minor"/>
      </rPr>
      <t>&gt;pipetteer met kleurstof&lt;</t>
    </r>
    <r>
      <rPr>
        <sz val="11"/>
        <color theme="1"/>
        <rFont val="Calibri"/>
        <family val="2"/>
        <scheme val="minor"/>
      </rPr>
      <t xml:space="preserve">
In hoeverre blijft het pipetpuntje zitten tijdens opzuigen van de vloeistof? </t>
    </r>
  </si>
  <si>
    <t>In hoeverre blijft het filter droog?</t>
  </si>
  <si>
    <t>In hoeverre is de vloeistof zichtbaar in het pipetpuntje?</t>
  </si>
  <si>
    <t xml:space="preserve">8-kanaals tip: </t>
  </si>
  <si>
    <t>TOTAAL PER ARTIKEL</t>
  </si>
  <si>
    <t>TOTAAL (Compatible) tips voor Rainin LTS pipetten</t>
  </si>
  <si>
    <t>Merk Pipet: Rainin (standaard schacht)</t>
  </si>
  <si>
    <t>Gegevensvalidatie</t>
  </si>
  <si>
    <t>Pipet Maat01</t>
  </si>
  <si>
    <t>Pipet Maat02</t>
  </si>
  <si>
    <t>P10</t>
  </si>
  <si>
    <t>P100</t>
  </si>
  <si>
    <t>P20</t>
  </si>
  <si>
    <t>P200</t>
  </si>
  <si>
    <t>Filtertip 
(P100/ P200)
8-kanaals</t>
  </si>
  <si>
    <t>STERIEL NIET-Filtertip 
(P100/ P200)
8-kanaals</t>
  </si>
  <si>
    <t>Maximaal 
# PUNTEN
(840)</t>
  </si>
  <si>
    <t>NIET STERIEL NIET-Filtertip 
(P1000)</t>
  </si>
  <si>
    <t xml:space="preserve">Pipetteer bij de pipetteerstappen het maximaal toegestane volume van de pipet.  (P10, P20, P100, P200, P1000) </t>
  </si>
  <si>
    <t xml:space="preserve">Pipetteer bij de volgende pipetteerstap het minimaal toegestane volume van de pipet.  (P10, P20, P100, P200, P1000) </t>
  </si>
  <si>
    <t xml:space="preserve">Pipetteer bij de pipetteerstappen het maximaal toegestane volume van de pipet. 
(P10, P20, P100, P200, P1000) </t>
  </si>
  <si>
    <r>
      <t xml:space="preserve">Pipetteer bij de volgende pipetteerstap het minimaal toegestane volume van de pipet. </t>
    </r>
    <r>
      <rPr>
        <b/>
        <i/>
        <u/>
        <sz val="11"/>
        <color rgb="FF000000"/>
        <rFont val="Calibri"/>
        <family val="2"/>
        <scheme val="minor"/>
      </rPr>
      <t>Pipetteer met water</t>
    </r>
    <r>
      <rPr>
        <b/>
        <i/>
        <sz val="11"/>
        <color rgb="FF000000"/>
        <rFont val="Calibri"/>
        <family val="2"/>
        <scheme val="minor"/>
      </rPr>
      <t xml:space="preserve">.
(P10, P20, P100, P200, P1000) </t>
    </r>
  </si>
  <si>
    <t>Filtertip 
(P1000)
8-kanaals</t>
  </si>
  <si>
    <t>STERIEL NIET-Filtertip 
(P1000)
8-kanaals</t>
  </si>
  <si>
    <t>Pipetteer bij de pipetteerstappen het maximaal toegestane volume van de pipet. 
(P10, P20, P100, P200, P1000). Pipetteer met kleurstof.</t>
  </si>
  <si>
    <r>
      <t xml:space="preserve">Pipetteer bij de pipetteerstappen het maximaal toegestane volume van de pipet. 
( P10, P20, P100, P200, P1000). </t>
    </r>
    <r>
      <rPr>
        <b/>
        <i/>
        <u/>
        <sz val="11"/>
        <color rgb="FF000000"/>
        <rFont val="Calibri"/>
        <family val="2"/>
        <scheme val="minor"/>
      </rPr>
      <t>Pipetteer met kleurstof.</t>
    </r>
    <r>
      <rPr>
        <b/>
        <i/>
        <sz val="11"/>
        <color rgb="FF00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</si>
</sst>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4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0"/>
      <name val="Arial"/>
      <family val="2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rgb="FF000000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20"/>
      <color rgb="FF00B050"/>
      <name val="Calibri"/>
      <family val="2"/>
      <scheme val="minor"/>
    </font>
    <font>
      <i/>
      <sz val="11"/>
      <color theme="1"/>
      <name val="Calibri"/>
      <family val="2"/>
    </font>
    <font>
      <b/>
      <i/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FFFF"/>
      <name val="Calibri"/>
      <family val="2"/>
    </font>
    <font>
      <b/>
      <sz val="11"/>
      <color theme="1"/>
      <name val="Trebuchet MS"/>
      <family val="2"/>
    </font>
    <font>
      <b/>
      <i/>
      <u/>
      <sz val="11"/>
      <color rgb="FF000000"/>
      <name val="Calibri"/>
      <family val="2"/>
      <scheme val="minor"/>
    </font>
    <font>
      <sz val="14"/>
      <color theme="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F81BD"/>
        <bgColor rgb="FF4F81BD"/>
      </patternFill>
    </fill>
    <fill>
      <patternFill patternType="solid">
        <fgColor rgb="FFDCE6F1"/>
        <bgColor rgb="FFDCE6F1"/>
      </patternFill>
    </fill>
    <fill>
      <patternFill patternType="solid">
        <fgColor rgb="FFFF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</borders>
  <cellStyleXfs count="68">
    <xf numFmtId="0" fontId="0" fillId="0" borderId="0"/>
    <xf numFmtId="0" fontId="5" fillId="0" borderId="0"/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4" borderId="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0" borderId="1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165" fontId="11" fillId="0" borderId="0" applyFont="0" applyFill="0" applyBorder="0" applyAlignment="0" applyProtection="0"/>
    <xf numFmtId="0" fontId="11" fillId="0" borderId="0"/>
    <xf numFmtId="0" fontId="16" fillId="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7" borderId="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8" borderId="3" applyNumberFormat="0" applyFont="0" applyAlignment="0" applyProtection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</cellStyleXfs>
  <cellXfs count="313">
    <xf numFmtId="0" fontId="0" fillId="0" borderId="0" xfId="0"/>
    <xf numFmtId="0" fontId="4" fillId="0" borderId="0" xfId="64" applyAlignment="1">
      <alignment vertical="top"/>
    </xf>
    <xf numFmtId="0" fontId="4" fillId="0" borderId="0" xfId="64" applyAlignment="1">
      <alignment vertical="top" wrapText="1"/>
    </xf>
    <xf numFmtId="0" fontId="27" fillId="0" borderId="0" xfId="64" applyFont="1" applyAlignment="1">
      <alignment vertical="top"/>
    </xf>
    <xf numFmtId="0" fontId="29" fillId="0" borderId="0" xfId="64" applyFont="1" applyAlignment="1">
      <alignment vertical="top" wrapText="1"/>
    </xf>
    <xf numFmtId="0" fontId="27" fillId="0" borderId="0" xfId="64" applyFont="1" applyAlignment="1">
      <alignment vertical="top" wrapText="1"/>
    </xf>
    <xf numFmtId="0" fontId="28" fillId="0" borderId="0" xfId="64" applyFont="1" applyAlignment="1">
      <alignment vertical="top" wrapText="1"/>
    </xf>
    <xf numFmtId="0" fontId="29" fillId="0" borderId="10" xfId="64" applyFont="1" applyBorder="1" applyAlignment="1">
      <alignment vertical="top" wrapText="1"/>
    </xf>
    <xf numFmtId="0" fontId="29" fillId="21" borderId="10" xfId="64" applyFont="1" applyFill="1" applyBorder="1" applyAlignment="1">
      <alignment vertical="top" wrapText="1"/>
    </xf>
    <xf numFmtId="0" fontId="27" fillId="0" borderId="0" xfId="64" applyFont="1" applyAlignment="1">
      <alignment horizontal="left" vertical="top" wrapText="1"/>
    </xf>
    <xf numFmtId="0" fontId="29" fillId="0" borderId="22" xfId="64" applyFont="1" applyBorder="1" applyAlignment="1">
      <alignment vertical="top" wrapText="1"/>
    </xf>
    <xf numFmtId="0" fontId="29" fillId="22" borderId="21" xfId="64" applyFont="1" applyFill="1" applyBorder="1" applyAlignment="1">
      <alignment horizontal="left" vertical="center"/>
    </xf>
    <xf numFmtId="0" fontId="31" fillId="18" borderId="32" xfId="64" applyFont="1" applyFill="1" applyBorder="1" applyAlignment="1">
      <alignment horizontal="center" vertical="top"/>
    </xf>
    <xf numFmtId="0" fontId="31" fillId="18" borderId="33" xfId="64" applyFont="1" applyFill="1" applyBorder="1" applyAlignment="1">
      <alignment horizontal="center" vertical="top"/>
    </xf>
    <xf numFmtId="0" fontId="31" fillId="18" borderId="0" xfId="64" applyFont="1" applyFill="1" applyAlignment="1">
      <alignment horizontal="center" vertical="top"/>
    </xf>
    <xf numFmtId="0" fontId="0" fillId="18" borderId="32" xfId="0" applyFill="1" applyBorder="1" applyAlignment="1">
      <alignment horizontal="center" vertical="top"/>
    </xf>
    <xf numFmtId="0" fontId="0" fillId="18" borderId="33" xfId="0" applyFill="1" applyBorder="1" applyAlignment="1">
      <alignment horizontal="center" vertical="top"/>
    </xf>
    <xf numFmtId="0" fontId="31" fillId="18" borderId="30" xfId="64" applyFont="1" applyFill="1" applyBorder="1" applyAlignment="1">
      <alignment horizontal="center" vertical="top"/>
    </xf>
    <xf numFmtId="0" fontId="40" fillId="18" borderId="32" xfId="0" applyFont="1" applyFill="1" applyBorder="1" applyAlignment="1">
      <alignment horizontal="center" vertical="top"/>
    </xf>
    <xf numFmtId="0" fontId="27" fillId="0" borderId="34" xfId="64" applyFont="1" applyBorder="1" applyAlignment="1">
      <alignment horizontal="center" vertical="top"/>
    </xf>
    <xf numFmtId="0" fontId="27" fillId="18" borderId="32" xfId="64" applyFont="1" applyFill="1" applyBorder="1" applyAlignment="1">
      <alignment horizontal="center" vertical="top"/>
    </xf>
    <xf numFmtId="0" fontId="27" fillId="18" borderId="33" xfId="64" applyFont="1" applyFill="1" applyBorder="1" applyAlignment="1">
      <alignment horizontal="center" vertical="top"/>
    </xf>
    <xf numFmtId="0" fontId="27" fillId="18" borderId="0" xfId="64" applyFont="1" applyFill="1" applyAlignment="1">
      <alignment horizontal="center" vertical="top"/>
    </xf>
    <xf numFmtId="0" fontId="27" fillId="0" borderId="16" xfId="64" applyFont="1" applyBorder="1" applyAlignment="1">
      <alignment horizontal="center" vertical="top"/>
    </xf>
    <xf numFmtId="0" fontId="27" fillId="0" borderId="36" xfId="64" applyFont="1" applyBorder="1" applyAlignment="1">
      <alignment horizontal="center" vertical="top"/>
    </xf>
    <xf numFmtId="0" fontId="27" fillId="0" borderId="19" xfId="64" applyFont="1" applyBorder="1" applyAlignment="1">
      <alignment horizontal="center" vertical="top"/>
    </xf>
    <xf numFmtId="0" fontId="40" fillId="0" borderId="34" xfId="0" applyFont="1" applyBorder="1" applyAlignment="1">
      <alignment horizontal="center" vertical="top"/>
    </xf>
    <xf numFmtId="0" fontId="27" fillId="0" borderId="38" xfId="64" applyFont="1" applyBorder="1" applyAlignment="1">
      <alignment horizontal="center" vertical="top"/>
    </xf>
    <xf numFmtId="0" fontId="27" fillId="0" borderId="14" xfId="64" applyFont="1" applyBorder="1" applyAlignment="1">
      <alignment horizontal="center" vertical="top"/>
    </xf>
    <xf numFmtId="0" fontId="40" fillId="0" borderId="38" xfId="0" applyFont="1" applyBorder="1" applyAlignment="1">
      <alignment horizontal="center" vertical="top"/>
    </xf>
    <xf numFmtId="0" fontId="40" fillId="0" borderId="36" xfId="0" applyFont="1" applyBorder="1" applyAlignment="1">
      <alignment horizontal="center" vertical="top"/>
    </xf>
    <xf numFmtId="0" fontId="41" fillId="24" borderId="0" xfId="0" applyFont="1" applyFill="1"/>
    <xf numFmtId="0" fontId="26" fillId="0" borderId="0" xfId="0" applyFont="1"/>
    <xf numFmtId="0" fontId="26" fillId="0" borderId="0" xfId="0" applyFont="1" applyAlignment="1">
      <alignment horizontal="center"/>
    </xf>
    <xf numFmtId="0" fontId="26" fillId="25" borderId="0" xfId="0" applyFont="1" applyFill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wrapText="1"/>
    </xf>
    <xf numFmtId="0" fontId="36" fillId="0" borderId="0" xfId="0" applyFont="1"/>
    <xf numFmtId="0" fontId="27" fillId="0" borderId="35" xfId="64" applyFont="1" applyBorder="1" applyAlignment="1">
      <alignment horizontal="left" vertical="top" wrapText="1"/>
    </xf>
    <xf numFmtId="0" fontId="27" fillId="0" borderId="37" xfId="64" applyFont="1" applyBorder="1" applyAlignment="1">
      <alignment horizontal="left" vertical="top" wrapText="1"/>
    </xf>
    <xf numFmtId="0" fontId="27" fillId="0" borderId="39" xfId="64" applyFont="1" applyBorder="1" applyAlignment="1">
      <alignment horizontal="left" vertical="top" wrapText="1"/>
    </xf>
    <xf numFmtId="0" fontId="27" fillId="18" borderId="33" xfId="64" applyFont="1" applyFill="1" applyBorder="1" applyAlignment="1">
      <alignment horizontal="left" vertical="top" wrapText="1"/>
    </xf>
    <xf numFmtId="0" fontId="27" fillId="18" borderId="0" xfId="64" applyFont="1" applyFill="1" applyAlignment="1">
      <alignment horizontal="left" vertical="top" wrapText="1"/>
    </xf>
    <xf numFmtId="0" fontId="27" fillId="0" borderId="17" xfId="64" applyFont="1" applyBorder="1" applyAlignment="1">
      <alignment horizontal="left" vertical="top" wrapText="1"/>
    </xf>
    <xf numFmtId="0" fontId="27" fillId="0" borderId="13" xfId="64" applyFont="1" applyBorder="1" applyAlignment="1">
      <alignment horizontal="left" vertical="top" wrapText="1"/>
    </xf>
    <xf numFmtId="0" fontId="27" fillId="0" borderId="15" xfId="64" applyFont="1" applyBorder="1" applyAlignment="1">
      <alignment horizontal="left" vertical="top" wrapText="1"/>
    </xf>
    <xf numFmtId="0" fontId="40" fillId="0" borderId="35" xfId="0" applyFont="1" applyBorder="1" applyAlignment="1">
      <alignment horizontal="left" vertical="top" wrapText="1"/>
    </xf>
    <xf numFmtId="0" fontId="40" fillId="0" borderId="39" xfId="0" applyFont="1" applyBorder="1" applyAlignment="1">
      <alignment horizontal="left" vertical="top" wrapText="1"/>
    </xf>
    <xf numFmtId="0" fontId="40" fillId="18" borderId="33" xfId="0" applyFont="1" applyFill="1" applyBorder="1" applyAlignment="1">
      <alignment horizontal="left" vertical="top" wrapText="1"/>
    </xf>
    <xf numFmtId="0" fontId="40" fillId="0" borderId="37" xfId="0" applyFont="1" applyBorder="1" applyAlignment="1">
      <alignment horizontal="left" vertical="top" wrapText="1"/>
    </xf>
    <xf numFmtId="0" fontId="27" fillId="0" borderId="20" xfId="64" applyFont="1" applyBorder="1" applyAlignment="1">
      <alignment horizontal="left" vertical="top" wrapText="1"/>
    </xf>
    <xf numFmtId="0" fontId="27" fillId="0" borderId="23" xfId="64" applyFont="1" applyBorder="1" applyAlignment="1">
      <alignment horizontal="left" vertical="top" wrapText="1"/>
    </xf>
    <xf numFmtId="0" fontId="27" fillId="18" borderId="30" xfId="64" applyFont="1" applyFill="1" applyBorder="1" applyAlignment="1">
      <alignment horizontal="left" vertical="top" wrapText="1"/>
    </xf>
    <xf numFmtId="0" fontId="3" fillId="0" borderId="0" xfId="66" applyAlignment="1">
      <alignment vertical="top"/>
    </xf>
    <xf numFmtId="0" fontId="3" fillId="0" borderId="0" xfId="66" applyAlignment="1">
      <alignment horizontal="center" vertical="center" wrapText="1"/>
    </xf>
    <xf numFmtId="0" fontId="29" fillId="0" borderId="10" xfId="66" applyFont="1" applyBorder="1" applyAlignment="1">
      <alignment vertical="top" wrapText="1"/>
    </xf>
    <xf numFmtId="0" fontId="29" fillId="21" borderId="10" xfId="66" applyFont="1" applyFill="1" applyBorder="1" applyAlignment="1">
      <alignment vertical="top" wrapText="1"/>
    </xf>
    <xf numFmtId="0" fontId="29" fillId="0" borderId="0" xfId="66" applyFont="1" applyAlignment="1">
      <alignment vertical="top" wrapText="1"/>
    </xf>
    <xf numFmtId="0" fontId="27" fillId="0" borderId="0" xfId="66" applyFont="1" applyAlignment="1">
      <alignment vertical="top"/>
    </xf>
    <xf numFmtId="0" fontId="32" fillId="0" borderId="0" xfId="66" applyFont="1" applyAlignment="1">
      <alignment horizontal="center" vertical="center" wrapText="1"/>
    </xf>
    <xf numFmtId="0" fontId="35" fillId="0" borderId="40" xfId="66" applyFont="1" applyBorder="1" applyAlignment="1">
      <alignment horizontal="left" vertical="top" wrapText="1"/>
    </xf>
    <xf numFmtId="0" fontId="3" fillId="0" borderId="11" xfId="66" applyBorder="1" applyAlignment="1">
      <alignment vertical="top"/>
    </xf>
    <xf numFmtId="0" fontId="27" fillId="0" borderId="17" xfId="66" applyFont="1" applyBorder="1" applyAlignment="1">
      <alignment vertical="top" wrapText="1"/>
    </xf>
    <xf numFmtId="0" fontId="38" fillId="0" borderId="17" xfId="66" applyFont="1" applyBorder="1" applyAlignment="1">
      <alignment vertical="top" wrapText="1"/>
    </xf>
    <xf numFmtId="0" fontId="3" fillId="0" borderId="17" xfId="66" applyBorder="1" applyAlignment="1">
      <alignment vertical="top" wrapText="1"/>
    </xf>
    <xf numFmtId="0" fontId="27" fillId="0" borderId="11" xfId="66" applyFont="1" applyBorder="1" applyAlignment="1">
      <alignment vertical="top"/>
    </xf>
    <xf numFmtId="0" fontId="25" fillId="0" borderId="11" xfId="66" applyFont="1" applyBorder="1" applyAlignment="1">
      <alignment vertical="top"/>
    </xf>
    <xf numFmtId="0" fontId="25" fillId="0" borderId="17" xfId="66" applyFont="1" applyBorder="1" applyAlignment="1">
      <alignment vertical="top" wrapText="1"/>
    </xf>
    <xf numFmtId="0" fontId="28" fillId="0" borderId="11" xfId="66" applyFont="1" applyBorder="1" applyAlignment="1">
      <alignment vertical="top"/>
    </xf>
    <xf numFmtId="0" fontId="28" fillId="0" borderId="17" xfId="66" applyFont="1" applyBorder="1" applyAlignment="1">
      <alignment vertical="top"/>
    </xf>
    <xf numFmtId="0" fontId="3" fillId="19" borderId="17" xfId="66" applyFill="1" applyBorder="1" applyAlignment="1">
      <alignment vertical="top" wrapText="1"/>
    </xf>
    <xf numFmtId="0" fontId="39" fillId="0" borderId="17" xfId="66" applyFont="1" applyBorder="1" applyAlignment="1">
      <alignment vertical="top" wrapText="1"/>
    </xf>
    <xf numFmtId="0" fontId="33" fillId="0" borderId="17" xfId="66" applyFont="1" applyBorder="1" applyAlignment="1">
      <alignment vertical="top" wrapText="1"/>
    </xf>
    <xf numFmtId="0" fontId="3" fillId="0" borderId="0" xfId="66" applyAlignment="1">
      <alignment horizontal="right" vertical="top" wrapText="1"/>
    </xf>
    <xf numFmtId="0" fontId="24" fillId="0" borderId="0" xfId="66" applyFont="1" applyAlignment="1">
      <alignment horizontal="right" vertical="top" wrapText="1"/>
    </xf>
    <xf numFmtId="0" fontId="3" fillId="0" borderId="0" xfId="66" applyAlignment="1">
      <alignment vertical="top" wrapText="1"/>
    </xf>
    <xf numFmtId="0" fontId="3" fillId="26" borderId="0" xfId="66" applyFill="1" applyAlignment="1">
      <alignment vertical="top"/>
    </xf>
    <xf numFmtId="0" fontId="3" fillId="26" borderId="0" xfId="66" applyFill="1" applyAlignment="1">
      <alignment vertical="top" wrapText="1"/>
    </xf>
    <xf numFmtId="0" fontId="27" fillId="0" borderId="0" xfId="66" applyFont="1" applyAlignment="1">
      <alignment horizontal="left" vertical="top" wrapText="1"/>
    </xf>
    <xf numFmtId="0" fontId="28" fillId="0" borderId="0" xfId="66" applyFont="1" applyAlignment="1">
      <alignment vertical="top" wrapText="1"/>
    </xf>
    <xf numFmtId="0" fontId="35" fillId="22" borderId="41" xfId="66" applyFont="1" applyFill="1" applyBorder="1" applyAlignment="1">
      <alignment horizontal="left" vertical="top" wrapText="1"/>
    </xf>
    <xf numFmtId="0" fontId="27" fillId="18" borderId="44" xfId="66" applyFont="1" applyFill="1" applyBorder="1" applyAlignment="1">
      <alignment horizontal="left" vertical="top" wrapText="1"/>
    </xf>
    <xf numFmtId="0" fontId="38" fillId="0" borderId="45" xfId="66" applyFont="1" applyBorder="1" applyAlignment="1">
      <alignment horizontal="left" vertical="top" wrapText="1"/>
    </xf>
    <xf numFmtId="0" fontId="38" fillId="0" borderId="41" xfId="66" applyFont="1" applyBorder="1" applyAlignment="1">
      <alignment horizontal="left" vertical="top" wrapText="1"/>
    </xf>
    <xf numFmtId="0" fontId="3" fillId="0" borderId="41" xfId="66" applyBorder="1" applyAlignment="1">
      <alignment horizontal="left" vertical="top" wrapText="1"/>
    </xf>
    <xf numFmtId="0" fontId="27" fillId="18" borderId="41" xfId="66" applyFont="1" applyFill="1" applyBorder="1" applyAlignment="1">
      <alignment horizontal="left" vertical="top" wrapText="1"/>
    </xf>
    <xf numFmtId="0" fontId="25" fillId="0" borderId="41" xfId="66" applyFont="1" applyBorder="1" applyAlignment="1">
      <alignment horizontal="left" vertical="top" wrapText="1"/>
    </xf>
    <xf numFmtId="0" fontId="27" fillId="18" borderId="45" xfId="66" applyFont="1" applyFill="1" applyBorder="1" applyAlignment="1">
      <alignment horizontal="left" vertical="top" wrapText="1"/>
    </xf>
    <xf numFmtId="0" fontId="33" fillId="0" borderId="41" xfId="66" applyFont="1" applyBorder="1" applyAlignment="1">
      <alignment horizontal="left" vertical="top" wrapText="1"/>
    </xf>
    <xf numFmtId="0" fontId="3" fillId="0" borderId="51" xfId="66" applyBorder="1" applyAlignment="1">
      <alignment horizontal="left" vertical="top" wrapText="1"/>
    </xf>
    <xf numFmtId="2" fontId="3" fillId="0" borderId="0" xfId="66" applyNumberFormat="1" applyAlignment="1">
      <alignment horizontal="left" vertical="top" wrapText="1"/>
    </xf>
    <xf numFmtId="0" fontId="3" fillId="0" borderId="0" xfId="66" applyAlignment="1">
      <alignment horizontal="left" vertical="top" wrapText="1"/>
    </xf>
    <xf numFmtId="0" fontId="28" fillId="23" borderId="30" xfId="64" applyFont="1" applyFill="1" applyBorder="1" applyAlignment="1">
      <alignment vertical="top"/>
    </xf>
    <xf numFmtId="0" fontId="28" fillId="23" borderId="31" xfId="64" applyFont="1" applyFill="1" applyBorder="1" applyAlignment="1">
      <alignment vertical="top" wrapText="1"/>
    </xf>
    <xf numFmtId="0" fontId="28" fillId="23" borderId="28" xfId="64" applyFont="1" applyFill="1" applyBorder="1" applyAlignment="1">
      <alignment vertical="top"/>
    </xf>
    <xf numFmtId="0" fontId="28" fillId="23" borderId="29" xfId="64" applyFont="1" applyFill="1" applyBorder="1" applyAlignment="1">
      <alignment vertical="top" wrapText="1"/>
    </xf>
    <xf numFmtId="0" fontId="28" fillId="23" borderId="24" xfId="64" applyFont="1" applyFill="1" applyBorder="1" applyAlignment="1">
      <alignment vertical="top" wrapText="1"/>
    </xf>
    <xf numFmtId="0" fontId="24" fillId="23" borderId="25" xfId="64" applyFont="1" applyFill="1" applyBorder="1" applyAlignment="1">
      <alignment horizontal="center" vertical="top"/>
    </xf>
    <xf numFmtId="0" fontId="36" fillId="0" borderId="25" xfId="0" applyFont="1" applyBorder="1" applyAlignment="1">
      <alignment horizontal="center" vertical="top"/>
    </xf>
    <xf numFmtId="0" fontId="28" fillId="23" borderId="25" xfId="64" applyFont="1" applyFill="1" applyBorder="1" applyAlignment="1">
      <alignment horizontal="center" vertical="top"/>
    </xf>
    <xf numFmtId="0" fontId="24" fillId="0" borderId="25" xfId="64" applyFont="1" applyBorder="1" applyAlignment="1">
      <alignment horizontal="center" vertical="top"/>
    </xf>
    <xf numFmtId="0" fontId="25" fillId="0" borderId="25" xfId="64" applyFont="1" applyBorder="1" applyAlignment="1">
      <alignment horizontal="center" vertical="top"/>
    </xf>
    <xf numFmtId="0" fontId="36" fillId="0" borderId="0" xfId="0" applyFont="1" applyAlignment="1">
      <alignment vertical="top" wrapText="1"/>
    </xf>
    <xf numFmtId="0" fontId="37" fillId="0" borderId="0" xfId="66" applyFont="1" applyAlignment="1">
      <alignment horizontal="left" vertical="top" wrapText="1"/>
    </xf>
    <xf numFmtId="0" fontId="37" fillId="0" borderId="10" xfId="64" applyFont="1" applyBorder="1" applyAlignment="1">
      <alignment horizontal="left" vertical="top" wrapText="1"/>
    </xf>
    <xf numFmtId="0" fontId="37" fillId="0" borderId="53" xfId="64" applyFont="1" applyBorder="1" applyAlignment="1">
      <alignment horizontal="left" vertical="top"/>
    </xf>
    <xf numFmtId="0" fontId="29" fillId="22" borderId="17" xfId="64" applyFont="1" applyFill="1" applyBorder="1" applyAlignment="1">
      <alignment horizontal="left" vertical="center"/>
    </xf>
    <xf numFmtId="0" fontId="24" fillId="23" borderId="17" xfId="64" applyFont="1" applyFill="1" applyBorder="1" applyAlignment="1">
      <alignment vertical="top" wrapText="1"/>
    </xf>
    <xf numFmtId="0" fontId="30" fillId="0" borderId="17" xfId="0" applyFont="1" applyBorder="1" applyAlignment="1">
      <alignment vertical="top" wrapText="1"/>
    </xf>
    <xf numFmtId="0" fontId="38" fillId="0" borderId="17" xfId="64" applyFont="1" applyBorder="1" applyAlignment="1">
      <alignment vertical="top" wrapText="1"/>
    </xf>
    <xf numFmtId="0" fontId="39" fillId="0" borderId="17" xfId="64" applyFont="1" applyBorder="1" applyAlignment="1">
      <alignment vertical="top" wrapText="1"/>
    </xf>
    <xf numFmtId="0" fontId="25" fillId="0" borderId="17" xfId="64" applyFont="1" applyBorder="1" applyAlignment="1">
      <alignment vertical="top" wrapText="1"/>
    </xf>
    <xf numFmtId="0" fontId="33" fillId="0" borderId="17" xfId="64" applyFont="1" applyBorder="1" applyAlignment="1">
      <alignment vertical="top" wrapText="1"/>
    </xf>
    <xf numFmtId="0" fontId="31" fillId="18" borderId="33" xfId="64" applyFont="1" applyFill="1" applyBorder="1" applyAlignment="1">
      <alignment horizontal="left" vertical="top" wrapText="1"/>
    </xf>
    <xf numFmtId="0" fontId="42" fillId="0" borderId="0" xfId="66" applyFont="1" applyAlignment="1">
      <alignment horizontal="right" vertical="top" wrapText="1"/>
    </xf>
    <xf numFmtId="2" fontId="24" fillId="0" borderId="52" xfId="66" applyNumberFormat="1" applyFont="1" applyBorder="1" applyAlignment="1">
      <alignment horizontal="center" vertical="top" wrapText="1"/>
    </xf>
    <xf numFmtId="0" fontId="33" fillId="19" borderId="17" xfId="64" applyFont="1" applyFill="1" applyBorder="1" applyAlignment="1">
      <alignment vertical="top" wrapText="1"/>
    </xf>
    <xf numFmtId="0" fontId="28" fillId="23" borderId="36" xfId="64" applyFont="1" applyFill="1" applyBorder="1" applyAlignment="1">
      <alignment horizontal="center" vertical="top"/>
    </xf>
    <xf numFmtId="0" fontId="28" fillId="23" borderId="37" xfId="64" applyFont="1" applyFill="1" applyBorder="1" applyAlignment="1">
      <alignment horizontal="left" vertical="top" wrapText="1"/>
    </xf>
    <xf numFmtId="0" fontId="28" fillId="23" borderId="19" xfId="64" applyFont="1" applyFill="1" applyBorder="1" applyAlignment="1">
      <alignment vertical="top"/>
    </xf>
    <xf numFmtId="0" fontId="28" fillId="23" borderId="17" xfId="64" applyFont="1" applyFill="1" applyBorder="1" applyAlignment="1">
      <alignment vertical="top" wrapText="1"/>
    </xf>
    <xf numFmtId="0" fontId="28" fillId="23" borderId="36" xfId="64" applyFont="1" applyFill="1" applyBorder="1" applyAlignment="1">
      <alignment vertical="top"/>
    </xf>
    <xf numFmtId="0" fontId="28" fillId="23" borderId="37" xfId="64" applyFont="1" applyFill="1" applyBorder="1" applyAlignment="1">
      <alignment vertical="top" wrapText="1"/>
    </xf>
    <xf numFmtId="0" fontId="29" fillId="0" borderId="21" xfId="64" applyFont="1" applyBorder="1" applyAlignment="1">
      <alignment horizontal="left" vertical="center"/>
    </xf>
    <xf numFmtId="0" fontId="29" fillId="0" borderId="17" xfId="64" applyFont="1" applyBorder="1" applyAlignment="1">
      <alignment horizontal="left" vertical="center"/>
    </xf>
    <xf numFmtId="0" fontId="26" fillId="28" borderId="57" xfId="0" applyFont="1" applyFill="1" applyBorder="1"/>
    <xf numFmtId="0" fontId="26" fillId="0" borderId="57" xfId="0" applyFont="1" applyBorder="1"/>
    <xf numFmtId="0" fontId="31" fillId="20" borderId="32" xfId="64" applyFont="1" applyFill="1" applyBorder="1" applyAlignment="1">
      <alignment horizontal="center" vertical="top" wrapText="1"/>
    </xf>
    <xf numFmtId="0" fontId="31" fillId="20" borderId="33" xfId="64" applyFont="1" applyFill="1" applyBorder="1" applyAlignment="1">
      <alignment horizontal="center" vertical="top"/>
    </xf>
    <xf numFmtId="0" fontId="31" fillId="0" borderId="49" xfId="64" applyFont="1" applyBorder="1" applyAlignment="1">
      <alignment horizontal="center" vertical="top" wrapText="1"/>
    </xf>
    <xf numFmtId="0" fontId="31" fillId="0" borderId="48" xfId="64" applyFont="1" applyBorder="1" applyAlignment="1">
      <alignment horizontal="center" vertical="top"/>
    </xf>
    <xf numFmtId="0" fontId="31" fillId="0" borderId="54" xfId="64" applyFont="1" applyBorder="1" applyAlignment="1">
      <alignment horizontal="center" vertical="top" wrapText="1"/>
    </xf>
    <xf numFmtId="0" fontId="31" fillId="0" borderId="54" xfId="64" applyFont="1" applyBorder="1" applyAlignment="1">
      <alignment horizontal="center" vertical="top"/>
    </xf>
    <xf numFmtId="0" fontId="31" fillId="0" borderId="48" xfId="64" applyFont="1" applyBorder="1" applyAlignment="1">
      <alignment horizontal="center" vertical="top" wrapText="1"/>
    </xf>
    <xf numFmtId="0" fontId="31" fillId="20" borderId="26" xfId="64" applyFont="1" applyFill="1" applyBorder="1" applyAlignment="1">
      <alignment horizontal="center" vertical="top" wrapText="1"/>
    </xf>
    <xf numFmtId="0" fontId="31" fillId="20" borderId="27" xfId="64" applyFont="1" applyFill="1" applyBorder="1" applyAlignment="1">
      <alignment horizontal="center" vertical="top"/>
    </xf>
    <xf numFmtId="0" fontId="28" fillId="23" borderId="38" xfId="64" applyFont="1" applyFill="1" applyBorder="1" applyAlignment="1">
      <alignment horizontal="left" vertical="top"/>
    </xf>
    <xf numFmtId="0" fontId="28" fillId="23" borderId="14" xfId="64" applyFont="1" applyFill="1" applyBorder="1" applyAlignment="1">
      <alignment vertical="top"/>
    </xf>
    <xf numFmtId="0" fontId="28" fillId="23" borderId="38" xfId="64" applyFont="1" applyFill="1" applyBorder="1" applyAlignment="1">
      <alignment vertical="top"/>
    </xf>
    <xf numFmtId="0" fontId="31" fillId="18" borderId="0" xfId="64" applyFont="1" applyFill="1" applyAlignment="1">
      <alignment horizontal="left" vertical="top" wrapText="1"/>
    </xf>
    <xf numFmtId="0" fontId="27" fillId="18" borderId="32" xfId="64" applyFont="1" applyFill="1" applyBorder="1" applyAlignment="1">
      <alignment vertical="top"/>
    </xf>
    <xf numFmtId="0" fontId="27" fillId="18" borderId="0" xfId="64" applyFont="1" applyFill="1" applyAlignment="1">
      <alignment vertical="top"/>
    </xf>
    <xf numFmtId="0" fontId="27" fillId="18" borderId="33" xfId="64" applyFont="1" applyFill="1" applyBorder="1" applyAlignment="1">
      <alignment vertical="top"/>
    </xf>
    <xf numFmtId="0" fontId="0" fillId="18" borderId="0" xfId="0" applyFill="1" applyAlignment="1">
      <alignment horizontal="center" vertical="top"/>
    </xf>
    <xf numFmtId="0" fontId="0" fillId="18" borderId="0" xfId="0" applyFill="1" applyAlignment="1">
      <alignment horizontal="left" vertical="top" wrapText="1"/>
    </xf>
    <xf numFmtId="0" fontId="44" fillId="18" borderId="32" xfId="64" applyFont="1" applyFill="1" applyBorder="1" applyAlignment="1">
      <alignment horizontal="center" vertical="top"/>
    </xf>
    <xf numFmtId="0" fontId="44" fillId="18" borderId="0" xfId="64" applyFont="1" applyFill="1" applyAlignment="1">
      <alignment horizontal="left" vertical="top" wrapText="1"/>
    </xf>
    <xf numFmtId="0" fontId="44" fillId="18" borderId="61" xfId="64" applyFont="1" applyFill="1" applyBorder="1" applyAlignment="1">
      <alignment horizontal="left" vertical="top" wrapText="1"/>
    </xf>
    <xf numFmtId="0" fontId="44" fillId="18" borderId="0" xfId="64" applyFont="1" applyFill="1" applyAlignment="1">
      <alignment horizontal="center" vertical="top"/>
    </xf>
    <xf numFmtId="0" fontId="44" fillId="18" borderId="33" xfId="64" applyFont="1" applyFill="1" applyBorder="1" applyAlignment="1">
      <alignment horizontal="center" vertical="top"/>
    </xf>
    <xf numFmtId="0" fontId="4" fillId="18" borderId="32" xfId="64" applyFill="1" applyBorder="1" applyAlignment="1">
      <alignment vertical="top"/>
    </xf>
    <xf numFmtId="0" fontId="4" fillId="18" borderId="0" xfId="64" applyFill="1" applyAlignment="1">
      <alignment vertical="top"/>
    </xf>
    <xf numFmtId="0" fontId="4" fillId="18" borderId="33" xfId="64" applyFill="1" applyBorder="1" applyAlignment="1">
      <alignment vertical="top"/>
    </xf>
    <xf numFmtId="0" fontId="27" fillId="18" borderId="32" xfId="64" applyFont="1" applyFill="1" applyBorder="1" applyAlignment="1">
      <alignment horizontal="left" vertical="top" wrapText="1"/>
    </xf>
    <xf numFmtId="2" fontId="27" fillId="0" borderId="62" xfId="64" applyNumberFormat="1" applyFont="1" applyBorder="1" applyAlignment="1">
      <alignment horizontal="center" vertical="top" wrapText="1"/>
    </xf>
    <xf numFmtId="2" fontId="27" fillId="0" borderId="15" xfId="0" applyNumberFormat="1" applyFont="1" applyBorder="1" applyAlignment="1">
      <alignment horizontal="center" vertical="center" wrapText="1"/>
    </xf>
    <xf numFmtId="2" fontId="27" fillId="0" borderId="17" xfId="64" applyNumberFormat="1" applyFont="1" applyBorder="1" applyAlignment="1">
      <alignment horizontal="center" vertical="center" wrapText="1"/>
    </xf>
    <xf numFmtId="2" fontId="27" fillId="0" borderId="18" xfId="64" applyNumberFormat="1" applyFont="1" applyBorder="1" applyAlignment="1">
      <alignment horizontal="center" vertical="center" wrapText="1"/>
    </xf>
    <xf numFmtId="2" fontId="27" fillId="0" borderId="12" xfId="64" applyNumberFormat="1" applyFont="1" applyBorder="1" applyAlignment="1">
      <alignment horizontal="center" vertical="center" wrapText="1"/>
    </xf>
    <xf numFmtId="2" fontId="27" fillId="0" borderId="12" xfId="64" applyNumberFormat="1" applyFont="1" applyBorder="1" applyAlignment="1">
      <alignment horizontal="left" vertical="center" wrapText="1"/>
    </xf>
    <xf numFmtId="0" fontId="27" fillId="18" borderId="0" xfId="64" applyFont="1" applyFill="1" applyAlignment="1">
      <alignment horizontal="center" vertical="top" wrapText="1"/>
    </xf>
    <xf numFmtId="2" fontId="27" fillId="18" borderId="0" xfId="64" applyNumberFormat="1" applyFont="1" applyFill="1" applyAlignment="1">
      <alignment horizontal="center" vertical="top" wrapText="1"/>
    </xf>
    <xf numFmtId="2" fontId="27" fillId="18" borderId="0" xfId="64" applyNumberFormat="1" applyFont="1" applyFill="1" applyAlignment="1">
      <alignment horizontal="center" vertical="center" wrapText="1"/>
    </xf>
    <xf numFmtId="0" fontId="27" fillId="18" borderId="32" xfId="64" applyFont="1" applyFill="1" applyBorder="1" applyAlignment="1">
      <alignment horizontal="center" vertical="center" wrapText="1"/>
    </xf>
    <xf numFmtId="2" fontId="27" fillId="18" borderId="33" xfId="64" applyNumberFormat="1" applyFont="1" applyFill="1" applyBorder="1" applyAlignment="1">
      <alignment horizontal="center" vertical="center" wrapText="1"/>
    </xf>
    <xf numFmtId="0" fontId="0" fillId="18" borderId="0" xfId="0" applyFill="1" applyAlignment="1">
      <alignment horizontal="center" vertical="center"/>
    </xf>
    <xf numFmtId="2" fontId="0" fillId="18" borderId="0" xfId="0" applyNumberFormat="1" applyFill="1" applyAlignment="1">
      <alignment horizontal="center" vertical="center"/>
    </xf>
    <xf numFmtId="2" fontId="27" fillId="18" borderId="0" xfId="64" applyNumberFormat="1" applyFont="1" applyFill="1" applyAlignment="1">
      <alignment horizontal="left" vertical="center" wrapText="1"/>
    </xf>
    <xf numFmtId="0" fontId="27" fillId="18" borderId="32" xfId="64" applyFont="1" applyFill="1" applyBorder="1" applyAlignment="1">
      <alignment horizontal="left" vertical="center" wrapText="1"/>
    </xf>
    <xf numFmtId="2" fontId="27" fillId="18" borderId="33" xfId="64" applyNumberFormat="1" applyFont="1" applyFill="1" applyBorder="1" applyAlignment="1">
      <alignment horizontal="left" vertical="center" wrapText="1"/>
    </xf>
    <xf numFmtId="2" fontId="27" fillId="0" borderId="13" xfId="0" applyNumberFormat="1" applyFont="1" applyBorder="1" applyAlignment="1">
      <alignment horizontal="center" vertical="center" wrapText="1"/>
    </xf>
    <xf numFmtId="2" fontId="27" fillId="0" borderId="13" xfId="64" applyNumberFormat="1" applyFont="1" applyBorder="1" applyAlignment="1">
      <alignment horizontal="center" vertical="center" wrapText="1"/>
    </xf>
    <xf numFmtId="2" fontId="27" fillId="0" borderId="60" xfId="64" applyNumberFormat="1" applyFont="1" applyBorder="1" applyAlignment="1">
      <alignment horizontal="center" vertical="center" wrapText="1"/>
    </xf>
    <xf numFmtId="2" fontId="27" fillId="0" borderId="37" xfId="0" applyNumberFormat="1" applyFont="1" applyBorder="1" applyAlignment="1">
      <alignment horizontal="left" vertical="center" wrapText="1"/>
    </xf>
    <xf numFmtId="2" fontId="27" fillId="0" borderId="15" xfId="64" applyNumberFormat="1" applyFont="1" applyBorder="1" applyAlignment="1">
      <alignment horizontal="center" vertical="center" wrapText="1"/>
    </xf>
    <xf numFmtId="0" fontId="27" fillId="18" borderId="30" xfId="64" applyFont="1" applyFill="1" applyBorder="1" applyAlignment="1">
      <alignment horizontal="center" vertical="top" wrapText="1"/>
    </xf>
    <xf numFmtId="2" fontId="27" fillId="18" borderId="30" xfId="64" applyNumberFormat="1" applyFont="1" applyFill="1" applyBorder="1" applyAlignment="1">
      <alignment horizontal="center" vertical="top" wrapText="1"/>
    </xf>
    <xf numFmtId="2" fontId="27" fillId="20" borderId="15" xfId="64" applyNumberFormat="1" applyFont="1" applyFill="1" applyBorder="1" applyAlignment="1">
      <alignment horizontal="center" vertical="center" wrapText="1"/>
    </xf>
    <xf numFmtId="2" fontId="27" fillId="20" borderId="54" xfId="64" applyNumberFormat="1" applyFont="1" applyFill="1" applyBorder="1" applyAlignment="1">
      <alignment horizontal="center" vertical="center" wrapText="1"/>
    </xf>
    <xf numFmtId="2" fontId="27" fillId="20" borderId="15" xfId="64" applyNumberFormat="1" applyFont="1" applyFill="1" applyBorder="1" applyAlignment="1">
      <alignment horizontal="left" vertical="center" wrapText="1"/>
    </xf>
    <xf numFmtId="0" fontId="31" fillId="18" borderId="0" xfId="64" applyFont="1" applyFill="1" applyAlignment="1">
      <alignment horizontal="center" vertical="center"/>
    </xf>
    <xf numFmtId="2" fontId="31" fillId="18" borderId="0" xfId="64" applyNumberFormat="1" applyFont="1" applyFill="1" applyAlignment="1">
      <alignment horizontal="center" vertical="center" wrapText="1"/>
    </xf>
    <xf numFmtId="2" fontId="31" fillId="18" borderId="33" xfId="64" applyNumberFormat="1" applyFont="1" applyFill="1" applyBorder="1" applyAlignment="1">
      <alignment horizontal="center" vertical="center" wrapText="1"/>
    </xf>
    <xf numFmtId="2" fontId="31" fillId="18" borderId="0" xfId="64" applyNumberFormat="1" applyFont="1" applyFill="1" applyAlignment="1">
      <alignment horizontal="center" vertical="center"/>
    </xf>
    <xf numFmtId="0" fontId="31" fillId="18" borderId="32" xfId="64" applyFont="1" applyFill="1" applyBorder="1" applyAlignment="1">
      <alignment horizontal="center" vertical="center"/>
    </xf>
    <xf numFmtId="2" fontId="31" fillId="18" borderId="33" xfId="64" applyNumberFormat="1" applyFont="1" applyFill="1" applyBorder="1" applyAlignment="1">
      <alignment horizontal="center" vertical="center"/>
    </xf>
    <xf numFmtId="2" fontId="27" fillId="20" borderId="13" xfId="64" applyNumberFormat="1" applyFont="1" applyFill="1" applyBorder="1" applyAlignment="1">
      <alignment horizontal="center" vertical="center" wrapText="1"/>
    </xf>
    <xf numFmtId="2" fontId="27" fillId="20" borderId="60" xfId="64" applyNumberFormat="1" applyFont="1" applyFill="1" applyBorder="1" applyAlignment="1">
      <alignment horizontal="center" vertical="center" wrapText="1"/>
    </xf>
    <xf numFmtId="2" fontId="27" fillId="20" borderId="13" xfId="64" applyNumberFormat="1" applyFont="1" applyFill="1" applyBorder="1" applyAlignment="1">
      <alignment horizontal="left" vertical="center" wrapText="1"/>
    </xf>
    <xf numFmtId="2" fontId="27" fillId="20" borderId="37" xfId="64" applyNumberFormat="1" applyFont="1" applyFill="1" applyBorder="1" applyAlignment="1">
      <alignment horizontal="center" vertical="center" wrapText="1"/>
    </xf>
    <xf numFmtId="2" fontId="4" fillId="0" borderId="17" xfId="64" applyNumberFormat="1" applyBorder="1" applyAlignment="1">
      <alignment horizontal="center" vertical="center" wrapText="1"/>
    </xf>
    <xf numFmtId="2" fontId="4" fillId="0" borderId="18" xfId="64" applyNumberFormat="1" applyBorder="1" applyAlignment="1">
      <alignment horizontal="center" vertical="center" wrapText="1"/>
    </xf>
    <xf numFmtId="0" fontId="4" fillId="18" borderId="32" xfId="64" applyFill="1" applyBorder="1" applyAlignment="1">
      <alignment horizontal="left" vertical="top" wrapText="1"/>
    </xf>
    <xf numFmtId="0" fontId="4" fillId="18" borderId="0" xfId="64" applyFill="1" applyAlignment="1">
      <alignment horizontal="left" vertical="top" wrapText="1"/>
    </xf>
    <xf numFmtId="0" fontId="4" fillId="18" borderId="33" xfId="64" applyFill="1" applyBorder="1" applyAlignment="1">
      <alignment horizontal="left" vertical="top" wrapText="1"/>
    </xf>
    <xf numFmtId="2" fontId="27" fillId="20" borderId="17" xfId="64" applyNumberFormat="1" applyFont="1" applyFill="1" applyBorder="1" applyAlignment="1">
      <alignment horizontal="left" vertical="center" wrapText="1"/>
    </xf>
    <xf numFmtId="2" fontId="27" fillId="20" borderId="17" xfId="64" applyNumberFormat="1" applyFont="1" applyFill="1" applyBorder="1" applyAlignment="1">
      <alignment horizontal="center" vertical="center" wrapText="1"/>
    </xf>
    <xf numFmtId="2" fontId="27" fillId="20" borderId="18" xfId="64" applyNumberFormat="1" applyFont="1" applyFill="1" applyBorder="1" applyAlignment="1">
      <alignment horizontal="center" vertical="center" wrapText="1"/>
    </xf>
    <xf numFmtId="2" fontId="27" fillId="0" borderId="35" xfId="64" applyNumberFormat="1" applyFont="1" applyBorder="1" applyAlignment="1">
      <alignment horizontal="left" vertical="center" wrapText="1"/>
    </xf>
    <xf numFmtId="2" fontId="27" fillId="0" borderId="15" xfId="64" applyNumberFormat="1" applyFont="1" applyBorder="1" applyAlignment="1">
      <alignment horizontal="left" vertical="center" wrapText="1"/>
    </xf>
    <xf numFmtId="2" fontId="30" fillId="0" borderId="35" xfId="64" applyNumberFormat="1" applyFont="1" applyBorder="1" applyAlignment="1">
      <alignment horizontal="center" vertical="center" wrapText="1"/>
    </xf>
    <xf numFmtId="2" fontId="27" fillId="0" borderId="35" xfId="64" applyNumberFormat="1" applyFont="1" applyBorder="1" applyAlignment="1">
      <alignment horizontal="center" vertical="center" wrapText="1"/>
    </xf>
    <xf numFmtId="2" fontId="30" fillId="20" borderId="35" xfId="64" applyNumberFormat="1" applyFont="1" applyFill="1" applyBorder="1" applyAlignment="1">
      <alignment horizontal="left" vertical="center" wrapText="1"/>
    </xf>
    <xf numFmtId="2" fontId="27" fillId="20" borderId="35" xfId="64" applyNumberFormat="1" applyFont="1" applyFill="1" applyBorder="1" applyAlignment="1">
      <alignment horizontal="left" vertical="center" wrapText="1"/>
    </xf>
    <xf numFmtId="2" fontId="27" fillId="20" borderId="37" xfId="64" applyNumberFormat="1" applyFont="1" applyFill="1" applyBorder="1" applyAlignment="1">
      <alignment horizontal="left" vertical="center" wrapText="1"/>
    </xf>
    <xf numFmtId="2" fontId="30" fillId="20" borderId="37" xfId="64" applyNumberFormat="1" applyFont="1" applyFill="1" applyBorder="1" applyAlignment="1">
      <alignment horizontal="center" vertical="center" wrapText="1"/>
    </xf>
    <xf numFmtId="0" fontId="4" fillId="0" borderId="0" xfId="64" applyAlignment="1">
      <alignment horizontal="center" vertical="top"/>
    </xf>
    <xf numFmtId="2" fontId="4" fillId="0" borderId="0" xfId="64" applyNumberFormat="1" applyAlignment="1">
      <alignment horizontal="center" vertical="center"/>
    </xf>
    <xf numFmtId="0" fontId="4" fillId="0" borderId="0" xfId="64" applyAlignment="1">
      <alignment horizontal="center" vertical="center"/>
    </xf>
    <xf numFmtId="0" fontId="27" fillId="0" borderId="0" xfId="64" applyFont="1" applyAlignment="1">
      <alignment horizontal="center" vertical="center" wrapText="1"/>
    </xf>
    <xf numFmtId="2" fontId="27" fillId="0" borderId="0" xfId="64" applyNumberFormat="1" applyFont="1" applyAlignment="1">
      <alignment horizontal="center" vertical="center" wrapText="1"/>
    </xf>
    <xf numFmtId="1" fontId="4" fillId="0" borderId="0" xfId="64" applyNumberFormat="1" applyAlignment="1">
      <alignment horizontal="center" vertical="top"/>
    </xf>
    <xf numFmtId="1" fontId="4" fillId="0" borderId="0" xfId="64" applyNumberFormat="1" applyAlignment="1">
      <alignment vertical="top"/>
    </xf>
    <xf numFmtId="0" fontId="28" fillId="23" borderId="11" xfId="66" applyFont="1" applyFill="1" applyBorder="1" applyAlignment="1">
      <alignment vertical="top"/>
    </xf>
    <xf numFmtId="0" fontId="28" fillId="23" borderId="41" xfId="66" applyFont="1" applyFill="1" applyBorder="1" applyAlignment="1">
      <alignment horizontal="left" vertical="top" wrapText="1"/>
    </xf>
    <xf numFmtId="0" fontId="28" fillId="23" borderId="17" xfId="66" applyFont="1" applyFill="1" applyBorder="1" applyAlignment="1">
      <alignment vertical="top"/>
    </xf>
    <xf numFmtId="0" fontId="28" fillId="23" borderId="43" xfId="66" applyFont="1" applyFill="1" applyBorder="1" applyAlignment="1">
      <alignment horizontal="left" vertical="top" wrapText="1"/>
    </xf>
    <xf numFmtId="0" fontId="2" fillId="19" borderId="17" xfId="64" applyFont="1" applyFill="1" applyBorder="1" applyAlignment="1">
      <alignment vertical="top" wrapText="1"/>
    </xf>
    <xf numFmtId="0" fontId="2" fillId="20" borderId="28" xfId="64" applyFont="1" applyFill="1" applyBorder="1" applyAlignment="1">
      <alignment horizontal="center" vertical="top" wrapText="1"/>
    </xf>
    <xf numFmtId="0" fontId="2" fillId="20" borderId="29" xfId="64" applyFont="1" applyFill="1" applyBorder="1" applyAlignment="1">
      <alignment horizontal="left" vertical="top" wrapText="1"/>
    </xf>
    <xf numFmtId="0" fontId="2" fillId="20" borderId="30" xfId="64" applyFont="1" applyFill="1" applyBorder="1" applyAlignment="1">
      <alignment horizontal="center" vertical="top" wrapText="1"/>
    </xf>
    <xf numFmtId="0" fontId="2" fillId="20" borderId="31" xfId="64" applyFont="1" applyFill="1" applyBorder="1" applyAlignment="1">
      <alignment horizontal="left" vertical="top" wrapText="1"/>
    </xf>
    <xf numFmtId="0" fontId="2" fillId="18" borderId="0" xfId="64" applyFont="1" applyFill="1" applyAlignment="1">
      <alignment horizontal="center" vertical="top"/>
    </xf>
    <xf numFmtId="0" fontId="2" fillId="18" borderId="0" xfId="64" applyFont="1" applyFill="1" applyAlignment="1">
      <alignment horizontal="left" vertical="top" wrapText="1"/>
    </xf>
    <xf numFmtId="0" fontId="2" fillId="18" borderId="32" xfId="64" applyFont="1" applyFill="1" applyBorder="1" applyAlignment="1">
      <alignment horizontal="center" vertical="top"/>
    </xf>
    <xf numFmtId="0" fontId="2" fillId="18" borderId="33" xfId="64" applyFont="1" applyFill="1" applyBorder="1" applyAlignment="1">
      <alignment horizontal="left" vertical="top" wrapText="1"/>
    </xf>
    <xf numFmtId="0" fontId="2" fillId="20" borderId="34" xfId="64" applyFont="1" applyFill="1" applyBorder="1" applyAlignment="1">
      <alignment horizontal="center" vertical="top"/>
    </xf>
    <xf numFmtId="0" fontId="2" fillId="20" borderId="35" xfId="64" applyFont="1" applyFill="1" applyBorder="1" applyAlignment="1">
      <alignment horizontal="left" vertical="top" wrapText="1"/>
    </xf>
    <xf numFmtId="0" fontId="2" fillId="20" borderId="16" xfId="64" applyFont="1" applyFill="1" applyBorder="1" applyAlignment="1">
      <alignment horizontal="center" vertical="top"/>
    </xf>
    <xf numFmtId="0" fontId="2" fillId="20" borderId="15" xfId="64" applyFont="1" applyFill="1" applyBorder="1" applyAlignment="1">
      <alignment horizontal="left" vertical="top" wrapText="1"/>
    </xf>
    <xf numFmtId="0" fontId="2" fillId="27" borderId="26" xfId="64" applyFont="1" applyFill="1" applyBorder="1" applyAlignment="1">
      <alignment horizontal="center" vertical="top"/>
    </xf>
    <xf numFmtId="0" fontId="2" fillId="27" borderId="27" xfId="64" applyFont="1" applyFill="1" applyBorder="1" applyAlignment="1">
      <alignment horizontal="left" vertical="top" wrapText="1"/>
    </xf>
    <xf numFmtId="0" fontId="2" fillId="27" borderId="18" xfId="64" applyFont="1" applyFill="1" applyBorder="1" applyAlignment="1">
      <alignment horizontal="left" vertical="top" wrapText="1"/>
    </xf>
    <xf numFmtId="0" fontId="2" fillId="20" borderId="36" xfId="64" applyFont="1" applyFill="1" applyBorder="1" applyAlignment="1">
      <alignment horizontal="center" vertical="top"/>
    </xf>
    <xf numFmtId="0" fontId="2" fillId="20" borderId="37" xfId="64" applyFont="1" applyFill="1" applyBorder="1" applyAlignment="1">
      <alignment horizontal="left" vertical="top" wrapText="1"/>
    </xf>
    <xf numFmtId="0" fontId="2" fillId="20" borderId="19" xfId="64" applyFont="1" applyFill="1" applyBorder="1" applyAlignment="1">
      <alignment horizontal="center" vertical="top"/>
    </xf>
    <xf numFmtId="0" fontId="2" fillId="20" borderId="17" xfId="64" applyFont="1" applyFill="1" applyBorder="1" applyAlignment="1">
      <alignment horizontal="left" vertical="top" wrapText="1"/>
    </xf>
    <xf numFmtId="0" fontId="2" fillId="18" borderId="26" xfId="64" applyFont="1" applyFill="1" applyBorder="1" applyAlignment="1">
      <alignment horizontal="center" vertical="top"/>
    </xf>
    <xf numFmtId="0" fontId="2" fillId="18" borderId="27" xfId="64" applyFont="1" applyFill="1" applyBorder="1" applyAlignment="1">
      <alignment horizontal="left" vertical="top" wrapText="1"/>
    </xf>
    <xf numFmtId="0" fontId="2" fillId="0" borderId="17" xfId="64" applyFont="1" applyBorder="1" applyAlignment="1">
      <alignment vertical="top" wrapText="1"/>
    </xf>
    <xf numFmtId="0" fontId="2" fillId="20" borderId="38" xfId="64" applyFont="1" applyFill="1" applyBorder="1" applyAlignment="1">
      <alignment horizontal="center" vertical="top"/>
    </xf>
    <xf numFmtId="0" fontId="2" fillId="20" borderId="39" xfId="64" applyFont="1" applyFill="1" applyBorder="1" applyAlignment="1">
      <alignment horizontal="left" vertical="top" wrapText="1"/>
    </xf>
    <xf numFmtId="0" fontId="2" fillId="20" borderId="14" xfId="64" applyFont="1" applyFill="1" applyBorder="1" applyAlignment="1">
      <alignment horizontal="center" vertical="top"/>
    </xf>
    <xf numFmtId="0" fontId="2" fillId="20" borderId="13" xfId="64" applyFont="1" applyFill="1" applyBorder="1" applyAlignment="1">
      <alignment horizontal="left" vertical="top" wrapText="1"/>
    </xf>
    <xf numFmtId="0" fontId="2" fillId="0" borderId="34" xfId="64" applyFont="1" applyBorder="1" applyAlignment="1">
      <alignment horizontal="center" vertical="top"/>
    </xf>
    <xf numFmtId="0" fontId="2" fillId="0" borderId="35" xfId="64" applyFont="1" applyBorder="1" applyAlignment="1">
      <alignment horizontal="left" vertical="top" wrapText="1"/>
    </xf>
    <xf numFmtId="0" fontId="2" fillId="0" borderId="16" xfId="64" applyFont="1" applyBorder="1" applyAlignment="1">
      <alignment horizontal="center" vertical="top"/>
    </xf>
    <xf numFmtId="0" fontId="2" fillId="0" borderId="15" xfId="64" applyFont="1" applyBorder="1" applyAlignment="1">
      <alignment horizontal="left" vertical="top" wrapText="1"/>
    </xf>
    <xf numFmtId="0" fontId="2" fillId="20" borderId="34" xfId="64" applyFont="1" applyFill="1" applyBorder="1" applyAlignment="1">
      <alignment horizontal="center" vertical="top" wrapText="1"/>
    </xf>
    <xf numFmtId="0" fontId="2" fillId="20" borderId="16" xfId="64" applyFont="1" applyFill="1" applyBorder="1" applyAlignment="1">
      <alignment horizontal="center" vertical="top" wrapText="1"/>
    </xf>
    <xf numFmtId="0" fontId="2" fillId="0" borderId="26" xfId="64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/>
    </xf>
    <xf numFmtId="0" fontId="2" fillId="0" borderId="34" xfId="64" applyFont="1" applyBorder="1" applyAlignment="1">
      <alignment horizontal="center" vertical="center"/>
    </xf>
    <xf numFmtId="0" fontId="2" fillId="18" borderId="0" xfId="64" applyFont="1" applyFill="1" applyAlignment="1">
      <alignment horizontal="center" vertical="center"/>
    </xf>
    <xf numFmtId="0" fontId="2" fillId="18" borderId="32" xfId="64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64" applyFont="1" applyBorder="1" applyAlignment="1">
      <alignment horizontal="center" vertical="center"/>
    </xf>
    <xf numFmtId="0" fontId="2" fillId="0" borderId="17" xfId="66" applyFont="1" applyBorder="1" applyAlignment="1">
      <alignment vertical="top" wrapText="1"/>
    </xf>
    <xf numFmtId="0" fontId="2" fillId="20" borderId="16" xfId="64" applyFont="1" applyFill="1" applyBorder="1" applyAlignment="1">
      <alignment horizontal="center" vertical="center"/>
    </xf>
    <xf numFmtId="0" fontId="2" fillId="20" borderId="34" xfId="64" applyFont="1" applyFill="1" applyBorder="1" applyAlignment="1">
      <alignment horizontal="center" vertical="center"/>
    </xf>
    <xf numFmtId="0" fontId="2" fillId="20" borderId="14" xfId="64" applyFont="1" applyFill="1" applyBorder="1" applyAlignment="1">
      <alignment horizontal="center" vertical="center"/>
    </xf>
    <xf numFmtId="0" fontId="2" fillId="20" borderId="38" xfId="64" applyFont="1" applyFill="1" applyBorder="1" applyAlignment="1">
      <alignment horizontal="center" vertical="center"/>
    </xf>
    <xf numFmtId="0" fontId="2" fillId="0" borderId="11" xfId="66" applyFont="1" applyBorder="1" applyAlignment="1">
      <alignment vertical="top"/>
    </xf>
    <xf numFmtId="0" fontId="2" fillId="20" borderId="19" xfId="64" applyFont="1" applyFill="1" applyBorder="1" applyAlignment="1">
      <alignment horizontal="center" vertical="center"/>
    </xf>
    <xf numFmtId="0" fontId="2" fillId="20" borderId="36" xfId="64" applyFont="1" applyFill="1" applyBorder="1" applyAlignment="1">
      <alignment horizontal="center" vertical="center"/>
    </xf>
    <xf numFmtId="0" fontId="2" fillId="0" borderId="16" xfId="64" applyFont="1" applyBorder="1" applyAlignment="1">
      <alignment horizontal="center" vertical="center"/>
    </xf>
    <xf numFmtId="0" fontId="2" fillId="0" borderId="34" xfId="64" applyFont="1" applyBorder="1" applyAlignment="1">
      <alignment horizontal="center" vertical="center" wrapText="1"/>
    </xf>
    <xf numFmtId="0" fontId="2" fillId="20" borderId="16" xfId="64" applyFont="1" applyFill="1" applyBorder="1" applyAlignment="1">
      <alignment horizontal="center" vertical="center" wrapText="1"/>
    </xf>
    <xf numFmtId="0" fontId="2" fillId="20" borderId="34" xfId="64" applyFont="1" applyFill="1" applyBorder="1" applyAlignment="1">
      <alignment horizontal="center" vertical="center" wrapText="1"/>
    </xf>
    <xf numFmtId="0" fontId="2" fillId="0" borderId="36" xfId="64" applyFont="1" applyBorder="1" applyAlignment="1">
      <alignment horizontal="center" vertical="center"/>
    </xf>
    <xf numFmtId="0" fontId="2" fillId="19" borderId="17" xfId="66" applyFont="1" applyFill="1" applyBorder="1" applyAlignment="1">
      <alignment vertical="top" wrapText="1"/>
    </xf>
    <xf numFmtId="1" fontId="2" fillId="0" borderId="36" xfId="64" applyNumberFormat="1" applyFont="1" applyBorder="1" applyAlignment="1">
      <alignment horizontal="center" vertical="center"/>
    </xf>
    <xf numFmtId="1" fontId="2" fillId="18" borderId="32" xfId="64" applyNumberFormat="1" applyFont="1" applyFill="1" applyBorder="1" applyAlignment="1">
      <alignment horizontal="center" vertical="center"/>
    </xf>
    <xf numFmtId="1" fontId="2" fillId="0" borderId="38" xfId="64" applyNumberFormat="1" applyFont="1" applyBorder="1" applyAlignment="1">
      <alignment horizontal="center" vertical="center"/>
    </xf>
    <xf numFmtId="1" fontId="2" fillId="20" borderId="34" xfId="64" applyNumberFormat="1" applyFont="1" applyFill="1" applyBorder="1" applyAlignment="1">
      <alignment horizontal="center" vertical="center"/>
    </xf>
    <xf numFmtId="1" fontId="31" fillId="18" borderId="32" xfId="64" applyNumberFormat="1" applyFont="1" applyFill="1" applyBorder="1" applyAlignment="1">
      <alignment horizontal="center" vertical="center"/>
    </xf>
    <xf numFmtId="1" fontId="2" fillId="20" borderId="38" xfId="64" applyNumberFormat="1" applyFont="1" applyFill="1" applyBorder="1" applyAlignment="1">
      <alignment horizontal="center" vertical="center"/>
    </xf>
    <xf numFmtId="1" fontId="4" fillId="0" borderId="36" xfId="64" applyNumberFormat="1" applyBorder="1" applyAlignment="1">
      <alignment horizontal="center" vertical="center"/>
    </xf>
    <xf numFmtId="1" fontId="2" fillId="20" borderId="36" xfId="64" applyNumberFormat="1" applyFont="1" applyFill="1" applyBorder="1" applyAlignment="1">
      <alignment horizontal="center" vertical="center"/>
    </xf>
    <xf numFmtId="1" fontId="31" fillId="18" borderId="0" xfId="64" applyNumberFormat="1" applyFont="1" applyFill="1" applyAlignment="1">
      <alignment horizontal="center" vertical="center" wrapText="1"/>
    </xf>
    <xf numFmtId="0" fontId="31" fillId="0" borderId="63" xfId="64" applyFont="1" applyBorder="1" applyAlignment="1">
      <alignment horizontal="center" vertical="top" wrapText="1"/>
    </xf>
    <xf numFmtId="0" fontId="31" fillId="0" borderId="64" xfId="64" applyFont="1" applyBorder="1" applyAlignment="1">
      <alignment horizontal="center" vertical="top"/>
    </xf>
    <xf numFmtId="0" fontId="31" fillId="22" borderId="18" xfId="64" applyFont="1" applyFill="1" applyBorder="1" applyAlignment="1">
      <alignment horizontal="center" vertical="top" wrapText="1"/>
    </xf>
    <xf numFmtId="0" fontId="31" fillId="22" borderId="19" xfId="64" applyFont="1" applyFill="1" applyBorder="1" applyAlignment="1">
      <alignment horizontal="center" vertical="top"/>
    </xf>
    <xf numFmtId="0" fontId="31" fillId="22" borderId="18" xfId="64" applyFont="1" applyFill="1" applyBorder="1" applyAlignment="1">
      <alignment horizontal="center" vertical="top"/>
    </xf>
    <xf numFmtId="0" fontId="31" fillId="22" borderId="26" xfId="64" applyFont="1" applyFill="1" applyBorder="1" applyAlignment="1">
      <alignment horizontal="center" vertical="top" wrapText="1"/>
    </xf>
    <xf numFmtId="0" fontId="31" fillId="22" borderId="27" xfId="64" applyFont="1" applyFill="1" applyBorder="1" applyAlignment="1">
      <alignment horizontal="center" vertical="top"/>
    </xf>
    <xf numFmtId="0" fontId="31" fillId="22" borderId="46" xfId="64" applyFont="1" applyFill="1" applyBorder="1" applyAlignment="1">
      <alignment horizontal="center" vertical="top" wrapText="1"/>
    </xf>
    <xf numFmtId="0" fontId="31" fillId="22" borderId="42" xfId="64" applyFont="1" applyFill="1" applyBorder="1" applyAlignment="1">
      <alignment horizontal="center" vertical="top"/>
    </xf>
    <xf numFmtId="0" fontId="31" fillId="22" borderId="60" xfId="64" applyFont="1" applyFill="1" applyBorder="1" applyAlignment="1">
      <alignment horizontal="center" vertical="top" wrapText="1"/>
    </xf>
    <xf numFmtId="0" fontId="31" fillId="22" borderId="60" xfId="64" applyFont="1" applyFill="1" applyBorder="1" applyAlignment="1">
      <alignment horizontal="center" vertical="top"/>
    </xf>
    <xf numFmtId="0" fontId="31" fillId="0" borderId="58" xfId="64" applyFont="1" applyBorder="1" applyAlignment="1">
      <alignment horizontal="center" vertical="top" wrapText="1"/>
    </xf>
    <xf numFmtId="0" fontId="31" fillId="0" borderId="59" xfId="64" applyFont="1" applyBorder="1" applyAlignment="1">
      <alignment horizontal="center" vertical="top" wrapText="1"/>
    </xf>
    <xf numFmtId="0" fontId="31" fillId="22" borderId="49" xfId="64" applyFont="1" applyFill="1" applyBorder="1" applyAlignment="1">
      <alignment horizontal="center" vertical="top" wrapText="1"/>
    </xf>
    <xf numFmtId="0" fontId="31" fillId="22" borderId="48" xfId="64" applyFont="1" applyFill="1" applyBorder="1" applyAlignment="1">
      <alignment horizontal="center" vertical="top"/>
    </xf>
    <xf numFmtId="0" fontId="34" fillId="23" borderId="39" xfId="64" applyFont="1" applyFill="1" applyBorder="1" applyAlignment="1">
      <alignment horizontal="left" vertical="top" wrapText="1"/>
    </xf>
    <xf numFmtId="0" fontId="34" fillId="23" borderId="35" xfId="64" applyFont="1" applyFill="1" applyBorder="1" applyAlignment="1">
      <alignment horizontal="left" vertical="top" wrapText="1"/>
    </xf>
    <xf numFmtId="0" fontId="24" fillId="0" borderId="55" xfId="64" applyFont="1" applyBorder="1" applyAlignment="1">
      <alignment horizontal="center" vertical="top"/>
    </xf>
    <xf numFmtId="0" fontId="24" fillId="0" borderId="56" xfId="64" applyFont="1" applyBorder="1" applyAlignment="1">
      <alignment horizontal="center" vertical="top"/>
    </xf>
    <xf numFmtId="0" fontId="31" fillId="22" borderId="54" xfId="64" applyFont="1" applyFill="1" applyBorder="1" applyAlignment="1">
      <alignment horizontal="center" vertical="top" wrapText="1"/>
    </xf>
    <xf numFmtId="0" fontId="31" fillId="22" borderId="54" xfId="64" applyFont="1" applyFill="1" applyBorder="1" applyAlignment="1">
      <alignment horizontal="center" vertical="top"/>
    </xf>
    <xf numFmtId="0" fontId="31" fillId="22" borderId="48" xfId="64" applyFont="1" applyFill="1" applyBorder="1" applyAlignment="1">
      <alignment horizontal="center" vertical="top" wrapText="1"/>
    </xf>
    <xf numFmtId="0" fontId="28" fillId="23" borderId="13" xfId="66" applyFont="1" applyFill="1" applyBorder="1" applyAlignment="1">
      <alignment horizontal="left" vertical="top"/>
    </xf>
    <xf numFmtId="0" fontId="28" fillId="23" borderId="47" xfId="66" applyFont="1" applyFill="1" applyBorder="1" applyAlignment="1">
      <alignment horizontal="left" vertical="top"/>
    </xf>
    <xf numFmtId="0" fontId="28" fillId="23" borderId="15" xfId="66" applyFont="1" applyFill="1" applyBorder="1" applyAlignment="1">
      <alignment horizontal="left" vertical="top"/>
    </xf>
    <xf numFmtId="0" fontId="28" fillId="23" borderId="50" xfId="66" applyFont="1" applyFill="1" applyBorder="1" applyAlignment="1">
      <alignment horizontal="left" vertical="top"/>
    </xf>
    <xf numFmtId="0" fontId="31" fillId="20" borderId="58" xfId="64" applyFont="1" applyFill="1" applyBorder="1" applyAlignment="1">
      <alignment horizontal="center" vertical="center"/>
    </xf>
    <xf numFmtId="0" fontId="31" fillId="20" borderId="59" xfId="64" applyFont="1" applyFill="1" applyBorder="1" applyAlignment="1">
      <alignment horizontal="center" vertical="center"/>
    </xf>
    <xf numFmtId="0" fontId="31" fillId="22" borderId="17" xfId="66" applyFont="1" applyFill="1" applyBorder="1" applyAlignment="1">
      <alignment vertical="top"/>
    </xf>
    <xf numFmtId="0" fontId="31" fillId="22" borderId="18" xfId="66" applyFont="1" applyFill="1" applyBorder="1" applyAlignment="1">
      <alignment vertical="top"/>
    </xf>
    <xf numFmtId="0" fontId="26" fillId="0" borderId="0" xfId="0" applyFont="1" applyAlignment="1">
      <alignment horizontal="center"/>
    </xf>
    <xf numFmtId="0" fontId="26" fillId="0" borderId="0" xfId="0" applyFont="1" applyAlignment="1"/>
  </cellXfs>
  <cellStyles count="68">
    <cellStyle name="20% - アクセント 1" xfId="2" xr:uid="{00000000-0005-0000-0000-000000000000}"/>
    <cellStyle name="20% - アクセント 2" xfId="3" xr:uid="{00000000-0005-0000-0000-000001000000}"/>
    <cellStyle name="20% - アクセント 3" xfId="4" xr:uid="{00000000-0005-0000-0000-000002000000}"/>
    <cellStyle name="20% - アクセント 4" xfId="5" xr:uid="{00000000-0005-0000-0000-000003000000}"/>
    <cellStyle name="20% - アクセント 5" xfId="6" xr:uid="{00000000-0005-0000-0000-000004000000}"/>
    <cellStyle name="20% - アクセント 6" xfId="7" xr:uid="{00000000-0005-0000-0000-000005000000}"/>
    <cellStyle name="40% - アクセント 1" xfId="8" xr:uid="{00000000-0005-0000-0000-000006000000}"/>
    <cellStyle name="40% - アクセント 2" xfId="9" xr:uid="{00000000-0005-0000-0000-000007000000}"/>
    <cellStyle name="40% - アクセント 3" xfId="10" xr:uid="{00000000-0005-0000-0000-000008000000}"/>
    <cellStyle name="40% - アクセント 4" xfId="11" xr:uid="{00000000-0005-0000-0000-000009000000}"/>
    <cellStyle name="40% - アクセント 5" xfId="12" xr:uid="{00000000-0005-0000-0000-00000A000000}"/>
    <cellStyle name="40% - アクセント 6" xfId="13" xr:uid="{00000000-0005-0000-0000-00000B000000}"/>
    <cellStyle name="60% - アクセント 1" xfId="14" xr:uid="{00000000-0005-0000-0000-00000C000000}"/>
    <cellStyle name="60% - アクセント 2" xfId="15" xr:uid="{00000000-0005-0000-0000-00000D000000}"/>
    <cellStyle name="60% - アクセント 3" xfId="16" xr:uid="{00000000-0005-0000-0000-00000E000000}"/>
    <cellStyle name="60% - アクセント 4" xfId="17" xr:uid="{00000000-0005-0000-0000-00000F000000}"/>
    <cellStyle name="60% - アクセント 5" xfId="18" xr:uid="{00000000-0005-0000-0000-000010000000}"/>
    <cellStyle name="60% - アクセント 6" xfId="19" xr:uid="{00000000-0005-0000-0000-000011000000}"/>
    <cellStyle name="Currency 2" xfId="20" xr:uid="{00000000-0005-0000-0000-000012000000}"/>
    <cellStyle name="Currency 2 2" xfId="54" xr:uid="{00000000-0005-0000-0000-000013000000}"/>
    <cellStyle name="Euro" xfId="21" xr:uid="{00000000-0005-0000-0000-000014000000}"/>
    <cellStyle name="Euro 2" xfId="22" xr:uid="{00000000-0005-0000-0000-000015000000}"/>
    <cellStyle name="Euro 2 2" xfId="56" xr:uid="{00000000-0005-0000-0000-000016000000}"/>
    <cellStyle name="Euro 3" xfId="55" xr:uid="{00000000-0005-0000-0000-000017000000}"/>
    <cellStyle name="Normal 2" xfId="23" xr:uid="{00000000-0005-0000-0000-000019000000}"/>
    <cellStyle name="Normal 2 2" xfId="57" xr:uid="{00000000-0005-0000-0000-00001A000000}"/>
    <cellStyle name="Normal 3" xfId="1" xr:uid="{00000000-0005-0000-0000-00001B000000}"/>
    <cellStyle name="Procent 2" xfId="24" xr:uid="{00000000-0005-0000-0000-00001C000000}"/>
    <cellStyle name="Procent 2 2" xfId="58" xr:uid="{00000000-0005-0000-0000-00001D000000}"/>
    <cellStyle name="Procent 3" xfId="25" xr:uid="{00000000-0005-0000-0000-00001E000000}"/>
    <cellStyle name="Procent 3 2" xfId="59" xr:uid="{00000000-0005-0000-0000-00001F000000}"/>
    <cellStyle name="Standaard" xfId="0" builtinId="0"/>
    <cellStyle name="Standaard 2" xfId="26" xr:uid="{00000000-0005-0000-0000-000020000000}"/>
    <cellStyle name="Standaard 2 2" xfId="60" xr:uid="{00000000-0005-0000-0000-000021000000}"/>
    <cellStyle name="Standaard 3" xfId="64" xr:uid="{4CB56B79-2712-489E-863F-737D5772E387}"/>
    <cellStyle name="Standaard 3 2" xfId="65" xr:uid="{2728CB51-BEB6-48FF-916F-25ECDAACAADF}"/>
    <cellStyle name="Standaard 3 2 2" xfId="67" xr:uid="{DE058476-FC68-451A-AAEB-903B1C428F1C}"/>
    <cellStyle name="Standaard 3 3" xfId="66" xr:uid="{76040325-C97A-46BF-A353-69E77B5A2B49}"/>
    <cellStyle name="Valuta 2" xfId="27" xr:uid="{00000000-0005-0000-0000-000022000000}"/>
    <cellStyle name="Valuta 2 2" xfId="61" xr:uid="{00000000-0005-0000-0000-000023000000}"/>
    <cellStyle name="Valuta 3" xfId="28" xr:uid="{00000000-0005-0000-0000-000024000000}"/>
    <cellStyle name="Valuta 3 2" xfId="62" xr:uid="{00000000-0005-0000-0000-000025000000}"/>
    <cellStyle name="アクセント 1" xfId="29" xr:uid="{00000000-0005-0000-0000-000026000000}"/>
    <cellStyle name="アクセント 2" xfId="30" xr:uid="{00000000-0005-0000-0000-000027000000}"/>
    <cellStyle name="アクセント 3" xfId="31" xr:uid="{00000000-0005-0000-0000-000028000000}"/>
    <cellStyle name="アクセント 4" xfId="32" xr:uid="{00000000-0005-0000-0000-000029000000}"/>
    <cellStyle name="アクセント 5" xfId="33" xr:uid="{00000000-0005-0000-0000-00002A000000}"/>
    <cellStyle name="アクセント 6" xfId="34" xr:uid="{00000000-0005-0000-0000-00002B000000}"/>
    <cellStyle name="タイトル" xfId="35" xr:uid="{00000000-0005-0000-0000-00002C000000}"/>
    <cellStyle name="チェック セル" xfId="36" xr:uid="{00000000-0005-0000-0000-00002D000000}"/>
    <cellStyle name="どちらでもない" xfId="37" xr:uid="{00000000-0005-0000-0000-00002E000000}"/>
    <cellStyle name="メモ" xfId="38" xr:uid="{00000000-0005-0000-0000-00002F000000}"/>
    <cellStyle name="メモ 2" xfId="63" xr:uid="{00000000-0005-0000-0000-000030000000}"/>
    <cellStyle name="リンク セル" xfId="39" xr:uid="{00000000-0005-0000-0000-000031000000}"/>
    <cellStyle name="入力" xfId="40" xr:uid="{00000000-0005-0000-0000-000032000000}"/>
    <cellStyle name="出力" xfId="41" xr:uid="{00000000-0005-0000-0000-000033000000}"/>
    <cellStyle name="悪い" xfId="42" xr:uid="{00000000-0005-0000-0000-000034000000}"/>
    <cellStyle name="桁区切り [0.00]_SANYO Products Specification" xfId="43" xr:uid="{00000000-0005-0000-0000-000035000000}"/>
    <cellStyle name="標準_SANYO Products Specification" xfId="44" xr:uid="{00000000-0005-0000-0000-000036000000}"/>
    <cellStyle name="良い" xfId="45" xr:uid="{00000000-0005-0000-0000-000037000000}"/>
    <cellStyle name="見出し 1" xfId="46" xr:uid="{00000000-0005-0000-0000-000038000000}"/>
    <cellStyle name="見出し 2" xfId="47" xr:uid="{00000000-0005-0000-0000-000039000000}"/>
    <cellStyle name="見出し 3" xfId="48" xr:uid="{00000000-0005-0000-0000-00003A000000}"/>
    <cellStyle name="見出し 4" xfId="49" xr:uid="{00000000-0005-0000-0000-00003B000000}"/>
    <cellStyle name="計算" xfId="50" xr:uid="{00000000-0005-0000-0000-00003C000000}"/>
    <cellStyle name="説明文" xfId="51" xr:uid="{00000000-0005-0000-0000-00003D000000}"/>
    <cellStyle name="警告文" xfId="52" xr:uid="{00000000-0005-0000-0000-00003E000000}"/>
    <cellStyle name="集計" xfId="53" xr:uid="{00000000-0005-0000-0000-00003F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CE6F1"/>
          <bgColor rgb="FFDCE6F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CE6F1"/>
          <bgColor rgb="FFDCE6F1"/>
        </patternFill>
      </fill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4F81BD"/>
          <bgColor rgb="FF4F81BD"/>
        </patternFill>
      </fill>
    </dxf>
  </dxfs>
  <tableStyles count="0" defaultTableStyle="TableStyleMedium2" defaultPivotStyle="PivotStyleLight16"/>
  <colors>
    <mruColors>
      <color rgb="FF808080"/>
      <color rgb="FFEFC1F5"/>
      <color rgb="FFBAF6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ortman, P.C. (Pim)" id="{FC43ED5A-6C7B-4CAC-A6FB-13652513E26F}" userId="S::pc.kortman@amsterdamumc.nl::4d548fe9-bb9a-4d08-92cb-12a7028f099d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DDCA6D8-55F1-4507-81AF-42BE41F2BC48}" name="Tabel1" displayName="Tabel1" ref="A1:A5" totalsRowShown="0" headerRowDxfId="6" dataDxfId="5">
  <autoFilter ref="A1:A5" xr:uid="{9BE88440-C618-4E55-867D-A3F8C640F064}"/>
  <tableColumns count="1">
    <tableColumn id="1" xr3:uid="{050B65DA-2300-4582-9ABE-D8D7DB82EC92}" name="Gegevensvalidati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5DCABF-479B-4A72-9288-28EE1C9F9CC0}" name="Tbl.PipetMaat01" displayName="Tbl.PipetMaat01" ref="B1:B4" totalsRowShown="0" headerRowDxfId="3" dataDxfId="2">
  <autoFilter ref="B1:B4" xr:uid="{C15DCABF-479B-4A72-9288-28EE1C9F9CC0}"/>
  <tableColumns count="1">
    <tableColumn id="1" xr3:uid="{F5D168BF-AF18-44BD-8A79-5C46886A62EE}" name="Pipet Maat01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5D014F-37B0-4C89-8F11-51D2DA8AB84D}" name="Tbl.PipetMaat02" displayName="Tbl.PipetMaat02" ref="C1:C4" totalsRowShown="0" headerRowDxfId="0">
  <autoFilter ref="C1:C4" xr:uid="{BB5D014F-37B0-4C89-8F11-51D2DA8AB84D}"/>
  <tableColumns count="1">
    <tableColumn id="1" xr3:uid="{9DFCF3B9-AD91-458C-98EA-0BB3089EA10E}" name="Pipet Maat0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0" dT="2026-02-26T07:26:53.66" personId="{FC43ED5A-6C7B-4CAC-A6FB-13652513E26F}" id="{71A0A9C9-8034-4C3E-A014-FA15D073CC48}">
    <text>Volgens prijzenblad consensus mbt alleen P1000. P1200 verwijderd nu</text>
  </threadedComment>
  <threadedComment ref="C26" dT="2026-02-26T08:05:08.99" personId="{FC43ED5A-6C7B-4CAC-A6FB-13652513E26F}" id="{25E258EF-C02D-4C0F-9909-9CC7AA6433C6}">
    <text>P100 toegevoegd</text>
  </threadedComment>
  <threadedComment ref="C31" dT="2026-02-26T08:05:17.57" personId="{FC43ED5A-6C7B-4CAC-A6FB-13652513E26F}" id="{9D6A00A2-5975-4A26-969F-5883E4B68F31}">
    <text>P100 toegevoegd</text>
  </threadedComment>
  <threadedComment ref="H34" dT="2026-02-26T07:36:35.93" personId="{FC43ED5A-6C7B-4CAC-A6FB-13652513E26F}" id="{E52FF356-58C6-49AD-B4E7-DB4B22F1C2EC}">
    <text xml:space="preserve">Volgens prijzenblad consensus mbt alleen P1000. P1200 verwijderd nu
</text>
  </threadedComment>
  <threadedComment ref="N34" dT="2026-02-26T07:36:26.76" personId="{FC43ED5A-6C7B-4CAC-A6FB-13652513E26F}" id="{D47902C0-68FE-47EE-8B41-83475862FBE0}">
    <text xml:space="preserve">Volgens prijzenblad consensus mbt alleen P1000. P1200 verwijderd nu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2AF2-7E6B-4B24-9EEE-B549FE5530F6}">
  <dimension ref="B1:S43"/>
  <sheetViews>
    <sheetView tabSelected="1" topLeftCell="A4" zoomScale="80" zoomScaleNormal="80" workbookViewId="0">
      <selection activeCell="C26" sqref="C26"/>
    </sheetView>
  </sheetViews>
  <sheetFormatPr defaultColWidth="9.140625" defaultRowHeight="15"/>
  <cols>
    <col min="1" max="1" width="3.5703125" style="1" customWidth="1"/>
    <col min="2" max="2" width="4.85546875" style="1" customWidth="1"/>
    <col min="3" max="3" width="72.7109375" style="2" customWidth="1"/>
    <col min="4" max="4" width="9.140625" style="1"/>
    <col min="5" max="5" width="23.5703125" style="1" customWidth="1"/>
    <col min="6" max="6" width="9.140625" style="1"/>
    <col min="7" max="7" width="23.28515625" style="1" customWidth="1"/>
    <col min="8" max="8" width="9.140625" style="1"/>
    <col min="9" max="9" width="23" style="1" customWidth="1"/>
    <col min="10" max="10" width="9.140625" style="1"/>
    <col min="11" max="11" width="22.28515625" style="1" customWidth="1"/>
    <col min="12" max="12" width="9.140625" style="1"/>
    <col min="13" max="13" width="22.7109375" style="1" customWidth="1"/>
    <col min="14" max="14" width="9.140625" style="1"/>
    <col min="15" max="15" width="27.140625" style="1" customWidth="1"/>
    <col min="16" max="16" width="9.140625" style="1"/>
    <col min="17" max="17" width="22.7109375" style="1" customWidth="1"/>
    <col min="18" max="18" width="9.140625" style="1"/>
    <col min="19" max="19" width="22.7109375" style="1" customWidth="1"/>
    <col min="20" max="16384" width="9.140625" style="1"/>
  </cols>
  <sheetData>
    <row r="1" spans="2:19" ht="52.5">
      <c r="C1" s="104" t="s">
        <v>13</v>
      </c>
      <c r="D1" s="105"/>
    </row>
    <row r="2" spans="2:19" ht="18.75">
      <c r="C2" s="10" t="s">
        <v>14</v>
      </c>
    </row>
    <row r="3" spans="2:19" ht="18.75">
      <c r="C3" s="7" t="s">
        <v>15</v>
      </c>
    </row>
    <row r="4" spans="2:19" ht="18.75">
      <c r="C4" s="8" t="s">
        <v>16</v>
      </c>
    </row>
    <row r="5" spans="2:19" ht="18.75">
      <c r="C5" s="7" t="s">
        <v>17</v>
      </c>
    </row>
    <row r="6" spans="2:19" ht="18.75">
      <c r="C6" s="4" t="s">
        <v>18</v>
      </c>
    </row>
    <row r="7" spans="2:19" ht="65.25" customHeight="1">
      <c r="C7" s="9" t="s">
        <v>19</v>
      </c>
    </row>
    <row r="8" spans="2:19">
      <c r="B8" s="3"/>
      <c r="C8" s="6" t="s">
        <v>20</v>
      </c>
    </row>
    <row r="9" spans="2:19" s="3" customFormat="1">
      <c r="C9" s="5"/>
    </row>
    <row r="10" spans="2:19" s="3" customFormat="1" ht="41.45" customHeight="1" thickBot="1">
      <c r="B10" s="11"/>
      <c r="C10" s="106" t="s">
        <v>21</v>
      </c>
      <c r="D10" s="288" t="s">
        <v>22</v>
      </c>
      <c r="E10" s="289"/>
      <c r="F10" s="290" t="s">
        <v>23</v>
      </c>
      <c r="G10" s="291"/>
      <c r="H10" s="286" t="s">
        <v>24</v>
      </c>
      <c r="I10" s="287"/>
      <c r="J10" s="286" t="s">
        <v>25</v>
      </c>
      <c r="K10" s="287"/>
      <c r="L10" s="283" t="s">
        <v>26</v>
      </c>
      <c r="M10" s="285"/>
      <c r="N10" s="286" t="s">
        <v>27</v>
      </c>
      <c r="O10" s="287"/>
      <c r="P10" s="283" t="s">
        <v>28</v>
      </c>
      <c r="Q10" s="284"/>
      <c r="R10" s="283" t="s">
        <v>90</v>
      </c>
      <c r="S10" s="284"/>
    </row>
    <row r="11" spans="2:19" s="3" customFormat="1" ht="41.45" customHeight="1" thickTop="1" thickBot="1">
      <c r="B11" s="123"/>
      <c r="C11" s="124"/>
      <c r="D11" s="292"/>
      <c r="E11" s="293"/>
      <c r="F11" s="292"/>
      <c r="G11" s="293"/>
      <c r="H11" s="281"/>
      <c r="I11" s="282"/>
      <c r="J11" s="292"/>
      <c r="K11" s="293"/>
      <c r="L11" s="292"/>
      <c r="M11" s="293"/>
      <c r="N11" s="281"/>
      <c r="O11" s="282"/>
      <c r="P11" s="292"/>
      <c r="Q11" s="293"/>
      <c r="R11" s="292"/>
      <c r="S11" s="293"/>
    </row>
    <row r="12" spans="2:19" s="3" customFormat="1" ht="45.75" thickTop="1">
      <c r="B12" s="97" t="s">
        <v>29</v>
      </c>
      <c r="C12" s="107" t="s">
        <v>30</v>
      </c>
      <c r="D12" s="94" t="s">
        <v>18</v>
      </c>
      <c r="E12" s="95" t="s">
        <v>31</v>
      </c>
      <c r="F12" s="92" t="s">
        <v>18</v>
      </c>
      <c r="G12" s="93" t="s">
        <v>31</v>
      </c>
      <c r="H12" s="94" t="s">
        <v>18</v>
      </c>
      <c r="I12" s="95" t="s">
        <v>31</v>
      </c>
      <c r="J12" s="94" t="s">
        <v>18</v>
      </c>
      <c r="K12" s="95" t="s">
        <v>31</v>
      </c>
      <c r="L12" s="92" t="s">
        <v>18</v>
      </c>
      <c r="M12" s="93" t="s">
        <v>31</v>
      </c>
      <c r="N12" s="94" t="s">
        <v>18</v>
      </c>
      <c r="O12" s="95" t="s">
        <v>31</v>
      </c>
      <c r="P12" s="92" t="s">
        <v>18</v>
      </c>
      <c r="Q12" s="96" t="s">
        <v>31</v>
      </c>
      <c r="R12" s="92" t="s">
        <v>18</v>
      </c>
      <c r="S12" s="96" t="s">
        <v>31</v>
      </c>
    </row>
    <row r="13" spans="2:19" ht="18.75">
      <c r="B13" s="98" t="s">
        <v>0</v>
      </c>
      <c r="C13" s="108" t="s">
        <v>32</v>
      </c>
      <c r="D13" s="12"/>
      <c r="E13" s="113"/>
      <c r="F13" s="14"/>
      <c r="G13" s="14"/>
      <c r="H13" s="12"/>
      <c r="I13" s="13"/>
      <c r="J13" s="15"/>
      <c r="K13" s="16"/>
      <c r="L13" s="14"/>
      <c r="M13" s="14"/>
      <c r="N13" s="12"/>
      <c r="O13" s="13"/>
      <c r="P13" s="14"/>
      <c r="Q13" s="17"/>
      <c r="R13" s="14"/>
      <c r="S13" s="17"/>
    </row>
    <row r="14" spans="2:19" ht="19.5" customHeight="1">
      <c r="B14" s="98"/>
      <c r="C14" s="109" t="s">
        <v>33</v>
      </c>
      <c r="D14" s="12"/>
      <c r="E14" s="113"/>
      <c r="F14" s="22"/>
      <c r="G14" s="22"/>
      <c r="H14" s="12"/>
      <c r="I14" s="113"/>
      <c r="J14" s="12"/>
      <c r="K14" s="113"/>
      <c r="L14" s="22"/>
      <c r="M14" s="22"/>
      <c r="N14" s="20"/>
      <c r="O14" s="21"/>
      <c r="P14" s="23"/>
      <c r="Q14" s="50"/>
      <c r="R14" s="23"/>
      <c r="S14" s="50"/>
    </row>
    <row r="15" spans="2:19" ht="18.75">
      <c r="B15" s="98"/>
      <c r="C15" s="109" t="s">
        <v>34</v>
      </c>
      <c r="D15" s="30"/>
      <c r="E15" s="49"/>
      <c r="F15" s="25"/>
      <c r="G15" s="43"/>
      <c r="H15" s="24"/>
      <c r="I15" s="39"/>
      <c r="J15" s="26"/>
      <c r="K15" s="46"/>
      <c r="L15" s="23"/>
      <c r="M15" s="45"/>
      <c r="N15" s="19"/>
      <c r="O15" s="38"/>
      <c r="P15" s="22"/>
      <c r="Q15" s="52"/>
      <c r="R15" s="14"/>
      <c r="S15" s="17"/>
    </row>
    <row r="16" spans="2:19" ht="30">
      <c r="B16" s="98" t="s">
        <v>1</v>
      </c>
      <c r="C16" s="109" t="s">
        <v>35</v>
      </c>
      <c r="D16" s="12"/>
      <c r="E16" s="113"/>
      <c r="F16" s="22"/>
      <c r="G16" s="22"/>
      <c r="H16" s="12"/>
      <c r="I16" s="113"/>
      <c r="J16" s="29"/>
      <c r="K16" s="47"/>
      <c r="L16" s="20"/>
      <c r="M16" s="41"/>
      <c r="N16" s="19"/>
      <c r="O16" s="38"/>
      <c r="P16" s="22"/>
      <c r="Q16" s="52"/>
      <c r="R16" s="14"/>
      <c r="S16" s="17"/>
    </row>
    <row r="17" spans="2:19" ht="30">
      <c r="B17" s="98" t="s">
        <v>2</v>
      </c>
      <c r="C17" s="109" t="s">
        <v>36</v>
      </c>
      <c r="D17" s="20"/>
      <c r="E17" s="41"/>
      <c r="F17" s="22"/>
      <c r="G17" s="42"/>
      <c r="H17" s="20"/>
      <c r="I17" s="41"/>
      <c r="J17" s="18"/>
      <c r="K17" s="48"/>
      <c r="L17" s="22"/>
      <c r="M17" s="42"/>
      <c r="N17" s="20"/>
      <c r="O17" s="41"/>
      <c r="P17" s="22"/>
      <c r="Q17" s="52"/>
      <c r="R17" s="22"/>
      <c r="S17" s="52"/>
    </row>
    <row r="18" spans="2:19" ht="18.75">
      <c r="B18" s="98"/>
      <c r="C18" s="109" t="s">
        <v>33</v>
      </c>
      <c r="D18" s="20"/>
      <c r="E18" s="41"/>
      <c r="F18" s="22"/>
      <c r="G18" s="42"/>
      <c r="H18" s="20"/>
      <c r="I18" s="41"/>
      <c r="J18" s="12"/>
      <c r="K18" s="113"/>
      <c r="L18" s="22"/>
      <c r="M18" s="42"/>
      <c r="N18" s="20"/>
      <c r="O18" s="41"/>
      <c r="P18" s="23"/>
      <c r="Q18" s="50"/>
      <c r="R18" s="23"/>
      <c r="S18" s="50"/>
    </row>
    <row r="19" spans="2:19" ht="18.75">
      <c r="B19" s="98"/>
      <c r="C19" s="109" t="s">
        <v>34</v>
      </c>
      <c r="D19" s="26"/>
      <c r="E19" s="46"/>
      <c r="F19" s="25"/>
      <c r="G19" s="43"/>
      <c r="H19" s="24"/>
      <c r="I19" s="39"/>
      <c r="J19" s="26"/>
      <c r="K19" s="46"/>
      <c r="L19" s="23"/>
      <c r="M19" s="45"/>
      <c r="N19" s="19"/>
      <c r="O19" s="38"/>
      <c r="P19" s="22"/>
      <c r="Q19" s="52"/>
      <c r="R19" s="14"/>
      <c r="S19" s="17"/>
    </row>
    <row r="20" spans="2:19" ht="18.75">
      <c r="B20" s="98" t="s">
        <v>3</v>
      </c>
      <c r="C20" s="109" t="s">
        <v>37</v>
      </c>
      <c r="D20" s="30"/>
      <c r="E20" s="49"/>
      <c r="F20" s="25"/>
      <c r="G20" s="43"/>
      <c r="H20" s="24"/>
      <c r="I20" s="39"/>
      <c r="J20" s="30"/>
      <c r="K20" s="49"/>
      <c r="L20" s="25"/>
      <c r="M20" s="43"/>
      <c r="N20" s="24"/>
      <c r="O20" s="39"/>
      <c r="P20" s="22"/>
      <c r="Q20" s="52"/>
      <c r="R20" s="14"/>
      <c r="S20" s="17"/>
    </row>
    <row r="21" spans="2:19" ht="18.75">
      <c r="B21" s="98" t="s">
        <v>4</v>
      </c>
      <c r="C21" s="109" t="s">
        <v>38</v>
      </c>
      <c r="D21" s="29"/>
      <c r="E21" s="47"/>
      <c r="F21" s="28"/>
      <c r="G21" s="44"/>
      <c r="H21" s="24"/>
      <c r="I21" s="39"/>
      <c r="J21" s="29"/>
      <c r="K21" s="47"/>
      <c r="L21" s="28"/>
      <c r="M21" s="44"/>
      <c r="N21" s="27"/>
      <c r="O21" s="40"/>
      <c r="P21" s="22"/>
      <c r="Q21" s="52"/>
      <c r="R21" s="14"/>
      <c r="S21" s="17"/>
    </row>
    <row r="22" spans="2:19" ht="30">
      <c r="B22" s="98" t="s">
        <v>39</v>
      </c>
      <c r="C22" s="109" t="s">
        <v>40</v>
      </c>
      <c r="D22" s="20"/>
      <c r="E22" s="41"/>
      <c r="F22" s="22"/>
      <c r="G22" s="42"/>
      <c r="H22" s="20"/>
      <c r="I22" s="41"/>
      <c r="J22" s="20"/>
      <c r="K22" s="41"/>
      <c r="L22" s="22"/>
      <c r="M22" s="42"/>
      <c r="N22" s="20"/>
      <c r="O22" s="41"/>
      <c r="P22" s="28"/>
      <c r="Q22" s="51"/>
      <c r="R22" s="28"/>
      <c r="S22" s="51"/>
    </row>
    <row r="23" spans="2:19">
      <c r="B23" s="99" t="s">
        <v>41</v>
      </c>
      <c r="C23" s="107" t="s">
        <v>42</v>
      </c>
      <c r="D23" s="20"/>
      <c r="E23" s="41"/>
      <c r="F23" s="22"/>
      <c r="G23" s="42"/>
      <c r="H23" s="20"/>
      <c r="I23" s="41"/>
      <c r="J23" s="20"/>
      <c r="K23" s="41"/>
      <c r="L23" s="22"/>
      <c r="M23" s="42"/>
      <c r="N23" s="20"/>
      <c r="O23" s="41"/>
      <c r="P23" s="22"/>
      <c r="Q23" s="52"/>
      <c r="R23" s="22"/>
      <c r="S23" s="52"/>
    </row>
    <row r="24" spans="2:19">
      <c r="B24" s="97"/>
      <c r="C24" s="107" t="s">
        <v>43</v>
      </c>
      <c r="D24" s="20"/>
      <c r="E24" s="41"/>
      <c r="F24" s="22"/>
      <c r="G24" s="42"/>
      <c r="H24" s="20"/>
      <c r="I24" s="41"/>
      <c r="J24" s="20"/>
      <c r="K24" s="41"/>
      <c r="L24" s="22"/>
      <c r="M24" s="42"/>
      <c r="N24" s="20"/>
      <c r="O24" s="41"/>
      <c r="P24" s="22"/>
      <c r="Q24" s="52"/>
      <c r="R24" s="22"/>
      <c r="S24" s="52"/>
    </row>
    <row r="25" spans="2:19" ht="18.75">
      <c r="B25" s="100" t="s">
        <v>44</v>
      </c>
      <c r="C25" s="217" t="s">
        <v>45</v>
      </c>
      <c r="D25" s="218"/>
      <c r="E25" s="219"/>
      <c r="F25" s="220"/>
      <c r="G25" s="221"/>
      <c r="H25" s="218"/>
      <c r="I25" s="219"/>
      <c r="J25" s="218"/>
      <c r="K25" s="219"/>
      <c r="L25" s="220"/>
      <c r="M25" s="221"/>
      <c r="N25" s="218"/>
      <c r="O25" s="219"/>
      <c r="P25" s="14"/>
      <c r="Q25" s="17"/>
      <c r="R25" s="22"/>
      <c r="S25" s="52"/>
    </row>
    <row r="26" spans="2:19" ht="30">
      <c r="B26" s="100"/>
      <c r="C26" s="110" t="s">
        <v>91</v>
      </c>
      <c r="D26" s="20"/>
      <c r="E26" s="41"/>
      <c r="F26" s="222"/>
      <c r="G26" s="223"/>
      <c r="H26" s="224"/>
      <c r="I26" s="225"/>
      <c r="J26" s="224"/>
      <c r="K26" s="225"/>
      <c r="L26" s="222"/>
      <c r="M26" s="223"/>
      <c r="N26" s="224"/>
      <c r="O26" s="225"/>
      <c r="P26" s="14"/>
      <c r="Q26" s="17"/>
      <c r="R26" s="22"/>
      <c r="S26" s="52"/>
    </row>
    <row r="27" spans="2:19" ht="30">
      <c r="B27" s="100" t="s">
        <v>5</v>
      </c>
      <c r="C27" s="116" t="s">
        <v>46</v>
      </c>
      <c r="D27" s="226"/>
      <c r="E27" s="227"/>
      <c r="F27" s="228"/>
      <c r="G27" s="229"/>
      <c r="H27" s="226"/>
      <c r="I27" s="227"/>
      <c r="J27" s="226"/>
      <c r="K27" s="227"/>
      <c r="L27" s="228"/>
      <c r="M27" s="229"/>
      <c r="N27" s="226"/>
      <c r="O27" s="227"/>
      <c r="P27" s="14"/>
      <c r="Q27" s="17"/>
      <c r="R27" s="22"/>
      <c r="S27" s="52"/>
    </row>
    <row r="28" spans="2:19" ht="18.75">
      <c r="B28" s="101" t="s">
        <v>6</v>
      </c>
      <c r="C28" s="111" t="s">
        <v>47</v>
      </c>
      <c r="D28" s="226"/>
      <c r="E28" s="227"/>
      <c r="F28" s="228"/>
      <c r="G28" s="229"/>
      <c r="H28" s="226"/>
      <c r="I28" s="227"/>
      <c r="J28" s="230"/>
      <c r="K28" s="231"/>
      <c r="L28" s="230"/>
      <c r="M28" s="232"/>
      <c r="N28" s="230"/>
      <c r="O28" s="231"/>
      <c r="P28" s="14"/>
      <c r="Q28" s="17"/>
      <c r="R28" s="22"/>
      <c r="S28" s="52"/>
    </row>
    <row r="29" spans="2:19" ht="30">
      <c r="B29" s="100" t="s">
        <v>7</v>
      </c>
      <c r="C29" s="116" t="s">
        <v>48</v>
      </c>
      <c r="D29" s="233"/>
      <c r="E29" s="234"/>
      <c r="F29" s="235"/>
      <c r="G29" s="236"/>
      <c r="H29" s="233"/>
      <c r="I29" s="234"/>
      <c r="J29" s="233"/>
      <c r="K29" s="234"/>
      <c r="L29" s="235"/>
      <c r="M29" s="236"/>
      <c r="N29" s="233"/>
      <c r="O29" s="234"/>
      <c r="P29" s="14"/>
      <c r="Q29" s="17"/>
      <c r="R29" s="22"/>
      <c r="S29" s="52"/>
    </row>
    <row r="30" spans="2:19" ht="18.75">
      <c r="B30" s="100" t="s">
        <v>8</v>
      </c>
      <c r="C30" s="111" t="s">
        <v>49</v>
      </c>
      <c r="D30" s="233"/>
      <c r="E30" s="234"/>
      <c r="F30" s="235"/>
      <c r="G30" s="236"/>
      <c r="H30" s="233"/>
      <c r="I30" s="234"/>
      <c r="J30" s="233"/>
      <c r="K30" s="234"/>
      <c r="L30" s="235"/>
      <c r="M30" s="236"/>
      <c r="N30" s="233"/>
      <c r="O30" s="234"/>
      <c r="P30" s="14"/>
      <c r="Q30" s="17"/>
      <c r="R30" s="22"/>
      <c r="S30" s="52"/>
    </row>
    <row r="31" spans="2:19" ht="30">
      <c r="B31" s="100"/>
      <c r="C31" s="110" t="s">
        <v>92</v>
      </c>
      <c r="D31" s="237"/>
      <c r="E31" s="238"/>
      <c r="F31" s="237"/>
      <c r="G31" s="238"/>
      <c r="H31" s="237"/>
      <c r="I31" s="238"/>
      <c r="J31" s="237"/>
      <c r="K31" s="238"/>
      <c r="L31" s="237"/>
      <c r="M31" s="238"/>
      <c r="N31" s="237"/>
      <c r="O31" s="238"/>
      <c r="P31" s="14"/>
      <c r="Q31" s="17"/>
      <c r="R31" s="22"/>
      <c r="S31" s="52"/>
    </row>
    <row r="32" spans="2:19" ht="30">
      <c r="B32" s="100" t="s">
        <v>9</v>
      </c>
      <c r="C32" s="112" t="s">
        <v>50</v>
      </c>
      <c r="D32" s="233"/>
      <c r="E32" s="234"/>
      <c r="F32" s="235"/>
      <c r="G32" s="236"/>
      <c r="H32" s="233"/>
      <c r="I32" s="234"/>
      <c r="J32" s="233"/>
      <c r="K32" s="234"/>
      <c r="L32" s="235"/>
      <c r="M32" s="236"/>
      <c r="N32" s="233"/>
      <c r="O32" s="234"/>
      <c r="P32" s="14"/>
      <c r="Q32" s="17"/>
      <c r="R32" s="22"/>
      <c r="S32" s="52"/>
    </row>
    <row r="33" spans="2:19" ht="18.75">
      <c r="B33" s="100" t="s">
        <v>10</v>
      </c>
      <c r="C33" s="239" t="s">
        <v>51</v>
      </c>
      <c r="D33" s="240"/>
      <c r="E33" s="241"/>
      <c r="F33" s="242"/>
      <c r="G33" s="243"/>
      <c r="H33" s="240"/>
      <c r="I33" s="241"/>
      <c r="J33" s="240"/>
      <c r="K33" s="241"/>
      <c r="L33" s="242"/>
      <c r="M33" s="243"/>
      <c r="N33" s="240"/>
      <c r="O33" s="241"/>
      <c r="P33" s="14"/>
      <c r="Q33" s="17"/>
      <c r="R33" s="22"/>
      <c r="S33" s="52"/>
    </row>
    <row r="34" spans="2:19" ht="42" customHeight="1">
      <c r="B34" s="298"/>
      <c r="C34" s="296" t="s">
        <v>52</v>
      </c>
      <c r="D34" s="294" t="s">
        <v>22</v>
      </c>
      <c r="E34" s="295"/>
      <c r="F34" s="300" t="s">
        <v>23</v>
      </c>
      <c r="G34" s="301"/>
      <c r="H34" s="294" t="s">
        <v>24</v>
      </c>
      <c r="I34" s="302"/>
      <c r="J34" s="294" t="s">
        <v>53</v>
      </c>
      <c r="K34" s="295"/>
      <c r="L34" s="300" t="s">
        <v>26</v>
      </c>
      <c r="M34" s="301"/>
      <c r="N34" s="294" t="s">
        <v>27</v>
      </c>
      <c r="O34" s="295"/>
      <c r="P34" s="14"/>
      <c r="Q34" s="17"/>
      <c r="R34" s="22"/>
      <c r="S34" s="52"/>
    </row>
    <row r="35" spans="2:19" ht="45">
      <c r="B35" s="299"/>
      <c r="C35" s="297"/>
      <c r="D35" s="117" t="s">
        <v>18</v>
      </c>
      <c r="E35" s="118" t="s">
        <v>54</v>
      </c>
      <c r="F35" s="119" t="s">
        <v>18</v>
      </c>
      <c r="G35" s="120" t="s">
        <v>31</v>
      </c>
      <c r="H35" s="121" t="s">
        <v>18</v>
      </c>
      <c r="I35" s="122" t="s">
        <v>31</v>
      </c>
      <c r="J35" s="121" t="s">
        <v>18</v>
      </c>
      <c r="K35" s="118" t="s">
        <v>54</v>
      </c>
      <c r="L35" s="119" t="s">
        <v>18</v>
      </c>
      <c r="M35" s="120" t="s">
        <v>31</v>
      </c>
      <c r="N35" s="121" t="s">
        <v>18</v>
      </c>
      <c r="O35" s="122" t="s">
        <v>31</v>
      </c>
      <c r="P35" s="14"/>
      <c r="Q35" s="17"/>
      <c r="R35" s="22"/>
      <c r="S35" s="52"/>
    </row>
    <row r="36" spans="2:19" ht="48" customHeight="1">
      <c r="B36" s="100" t="s">
        <v>11</v>
      </c>
      <c r="C36" s="239" t="s">
        <v>55</v>
      </c>
      <c r="D36" s="244"/>
      <c r="E36" s="245"/>
      <c r="F36" s="246"/>
      <c r="G36" s="247"/>
      <c r="H36" s="244"/>
      <c r="I36" s="245"/>
      <c r="J36" s="244"/>
      <c r="K36" s="245"/>
      <c r="L36" s="246"/>
      <c r="M36" s="247"/>
      <c r="N36" s="244"/>
      <c r="O36" s="245"/>
      <c r="P36" s="14"/>
      <c r="Q36" s="17"/>
      <c r="R36" s="22"/>
      <c r="S36" s="52"/>
    </row>
    <row r="37" spans="2:19" ht="46.5" customHeight="1">
      <c r="B37" s="100" t="s">
        <v>12</v>
      </c>
      <c r="C37" s="217" t="s">
        <v>56</v>
      </c>
      <c r="D37" s="244"/>
      <c r="E37" s="245"/>
      <c r="F37" s="246"/>
      <c r="G37" s="247"/>
      <c r="H37" s="244"/>
      <c r="I37" s="245"/>
      <c r="J37" s="244"/>
      <c r="K37" s="245"/>
      <c r="L37" s="246"/>
      <c r="M37" s="247"/>
      <c r="N37" s="244"/>
      <c r="O37" s="245"/>
      <c r="P37" s="14"/>
      <c r="Q37" s="17"/>
      <c r="R37" s="22"/>
      <c r="S37" s="52"/>
    </row>
    <row r="38" spans="2:19" ht="45">
      <c r="B38" s="100"/>
      <c r="C38" s="110" t="s">
        <v>97</v>
      </c>
      <c r="D38" s="20"/>
      <c r="E38" s="41"/>
      <c r="F38" s="222"/>
      <c r="G38" s="223"/>
      <c r="H38" s="224"/>
      <c r="I38" s="225"/>
      <c r="J38" s="224"/>
      <c r="K38" s="225"/>
      <c r="L38" s="222"/>
      <c r="M38" s="223"/>
      <c r="N38" s="224"/>
      <c r="O38" s="225"/>
      <c r="P38" s="14"/>
      <c r="Q38" s="17"/>
      <c r="R38" s="22"/>
      <c r="S38" s="52"/>
    </row>
    <row r="39" spans="2:19" ht="29.45" customHeight="1">
      <c r="B39" s="100" t="s">
        <v>57</v>
      </c>
      <c r="C39" s="239" t="s">
        <v>58</v>
      </c>
      <c r="D39" s="248"/>
      <c r="E39" s="227"/>
      <c r="F39" s="249"/>
      <c r="G39" s="229"/>
      <c r="H39" s="248"/>
      <c r="I39" s="227"/>
      <c r="J39" s="248"/>
      <c r="K39" s="227"/>
      <c r="L39" s="249"/>
      <c r="M39" s="229"/>
      <c r="N39" s="248"/>
      <c r="O39" s="227"/>
      <c r="P39" s="14"/>
      <c r="Q39" s="17"/>
      <c r="R39" s="22"/>
      <c r="S39" s="52"/>
    </row>
    <row r="40" spans="2:19" ht="18.75">
      <c r="B40" s="100" t="s">
        <v>59</v>
      </c>
      <c r="C40" s="217" t="s">
        <v>60</v>
      </c>
      <c r="D40" s="248"/>
      <c r="E40" s="227"/>
      <c r="F40" s="249"/>
      <c r="G40" s="229"/>
      <c r="H40" s="248"/>
      <c r="I40" s="227"/>
      <c r="J40" s="248"/>
      <c r="K40" s="227"/>
      <c r="L40" s="249"/>
      <c r="M40" s="229"/>
      <c r="N40" s="248"/>
      <c r="O40" s="227"/>
      <c r="P40" s="14"/>
      <c r="Q40" s="17"/>
      <c r="R40" s="22"/>
      <c r="S40" s="52"/>
    </row>
    <row r="41" spans="2:19" ht="17.25" customHeight="1">
      <c r="B41" s="100" t="s">
        <v>61</v>
      </c>
      <c r="C41" s="217" t="s">
        <v>62</v>
      </c>
      <c r="D41" s="233"/>
      <c r="E41" s="234"/>
      <c r="F41" s="235"/>
      <c r="G41" s="236"/>
      <c r="H41" s="233"/>
      <c r="I41" s="234"/>
      <c r="J41" s="233"/>
      <c r="K41" s="234"/>
      <c r="L41" s="235"/>
      <c r="M41" s="236"/>
      <c r="N41" s="233"/>
      <c r="O41" s="234"/>
      <c r="P41" s="14"/>
      <c r="Q41" s="17"/>
      <c r="R41" s="22"/>
      <c r="S41" s="52"/>
    </row>
    <row r="42" spans="2:19" ht="36" customHeight="1">
      <c r="B42" s="100" t="s">
        <v>63</v>
      </c>
      <c r="C42" s="111" t="s">
        <v>64</v>
      </c>
      <c r="D42" s="233"/>
      <c r="E42" s="234"/>
      <c r="F42" s="235"/>
      <c r="G42" s="236"/>
      <c r="H42" s="233"/>
      <c r="I42" s="234"/>
      <c r="J42" s="233"/>
      <c r="K42" s="234"/>
      <c r="L42" s="235"/>
      <c r="M42" s="236"/>
      <c r="N42" s="233"/>
      <c r="O42" s="234"/>
      <c r="P42" s="14"/>
      <c r="Q42" s="17"/>
      <c r="R42" s="22"/>
      <c r="S42" s="52"/>
    </row>
    <row r="43" spans="2:19" ht="17.25" customHeight="1">
      <c r="B43" s="100" t="s">
        <v>65</v>
      </c>
      <c r="C43" s="239" t="s">
        <v>51</v>
      </c>
      <c r="D43" s="233"/>
      <c r="E43" s="234"/>
      <c r="F43" s="235"/>
      <c r="G43" s="236"/>
      <c r="H43" s="233"/>
      <c r="I43" s="234"/>
      <c r="J43" s="233"/>
      <c r="K43" s="234"/>
      <c r="L43" s="235"/>
      <c r="M43" s="236"/>
      <c r="N43" s="233"/>
      <c r="O43" s="234"/>
      <c r="P43" s="14"/>
      <c r="Q43" s="17"/>
      <c r="R43" s="22"/>
      <c r="S43" s="52"/>
    </row>
  </sheetData>
  <sheetProtection algorithmName="SHA-512" hashValue="3F2H9TkyPPy6vn4WtNDR3E9xVZIb9eAHDokV5KRQ/zsB3ejWvZyxDh9/byLs1XYncif/Mw+KMgkh1Lvvc/jJsQ==" saltValue="9zUU/Ils5A5qoq2jH94gGw==" spinCount="100000" sheet="1" objects="1" scenarios="1"/>
  <mergeCells count="22">
    <mergeCell ref="P11:Q11"/>
    <mergeCell ref="R11:S11"/>
    <mergeCell ref="N34:O34"/>
    <mergeCell ref="C34:C35"/>
    <mergeCell ref="B34:B35"/>
    <mergeCell ref="D11:E11"/>
    <mergeCell ref="F11:G11"/>
    <mergeCell ref="J11:K11"/>
    <mergeCell ref="L11:M11"/>
    <mergeCell ref="D34:E34"/>
    <mergeCell ref="F34:G34"/>
    <mergeCell ref="H34:I34"/>
    <mergeCell ref="J34:K34"/>
    <mergeCell ref="L34:M34"/>
    <mergeCell ref="R10:S10"/>
    <mergeCell ref="L10:M10"/>
    <mergeCell ref="N10:O10"/>
    <mergeCell ref="P10:Q10"/>
    <mergeCell ref="D10:E10"/>
    <mergeCell ref="J10:K10"/>
    <mergeCell ref="F10:G10"/>
    <mergeCell ref="H10:I10"/>
  </mergeCells>
  <phoneticPr fontId="23" type="noConversion"/>
  <dataValidations count="2">
    <dataValidation type="list" allowBlank="1" showInputMessage="1" showErrorMessage="1" prompt="Kies volumerange uit keuzehulp." sqref="J11:K11 D11:E11 P11:S11" xr:uid="{D74304FA-14FB-4B36-83AB-0EFBB7CFFA04}">
      <formula1>Pipet_Maat</formula1>
    </dataValidation>
    <dataValidation type="list" allowBlank="1" showInputMessage="1" showErrorMessage="1" prompt="Kies volumerange uit keuzehulp." sqref="L11:M11 F11:G11" xr:uid="{D7D41F01-DE55-48C4-8CF6-80D3C0CB602F}">
      <formula1>Pipet_Maat02</formula1>
    </dataValidation>
  </dataValidations>
  <pageMargins left="0.7" right="0.7" top="0.75" bottom="0.75" header="0.3" footer="0.3"/>
  <pageSetup paperSize="9" orientation="portrait" r:id="rId1"/>
  <customProperties>
    <customPr name="_pios_id" r:id="rId2"/>
  </customProperties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7AB5F2A-2DA5-4647-8F89-E71F18973809}">
          <x14:formula1>
            <xm:f>Gegevensval.!$A$2:$A$6</xm:f>
          </x14:formula1>
          <xm:sqref>N27 L15 D25 D27:D30 F32:F33 F36:F37 D39:D43 F15 R22 F19:F21 F25 F27:F30 H32:H33 H36:H37 F39:F43 H15 D19:D21 H25 H27:H30 N32:N33 N36:N37 H39:H43 D15 J15:J16 J25 H19:H21 N15:N16 L19:L21 N19:N21 P22 P14 L25 N25 R14 N29:N30 P18 R18 L29:L30 L32:L33 J36:J37 J29:J30 J32:J33 J19:J21 L36:L37 D32:D33 J39:J43 L39:L43 N39:N43 J27 L27 D36:D37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AEEB7-E32E-4E44-84FD-1878479155BB}">
  <sheetPr>
    <pageSetUpPr fitToPage="1"/>
  </sheetPr>
  <dimension ref="A1:AE93"/>
  <sheetViews>
    <sheetView topLeftCell="A10" zoomScale="70" zoomScaleNormal="70" workbookViewId="0">
      <selection activeCell="B31" sqref="B31"/>
    </sheetView>
  </sheetViews>
  <sheetFormatPr defaultColWidth="9.140625" defaultRowHeight="15" customHeight="1"/>
  <cols>
    <col min="1" max="1" width="4.85546875" style="53" customWidth="1"/>
    <col min="2" max="2" width="96.42578125" style="75" customWidth="1"/>
    <col min="3" max="3" width="12.140625" style="54" customWidth="1"/>
    <col min="4" max="4" width="6.85546875" style="53" customWidth="1"/>
    <col min="5" max="5" width="9.140625" style="53"/>
    <col min="6" max="6" width="11.28515625" style="53" customWidth="1"/>
    <col min="7" max="16" width="9.140625" style="53"/>
    <col min="17" max="17" width="17.28515625" style="53" customWidth="1"/>
    <col min="18" max="18" width="9.140625" style="53"/>
    <col min="19" max="19" width="18.5703125" style="53" customWidth="1"/>
    <col min="20" max="20" width="9.140625" style="53"/>
    <col min="21" max="21" width="15.42578125" style="53" customWidth="1"/>
    <col min="22" max="23" width="13.28515625" style="53" customWidth="1"/>
    <col min="24" max="24" width="9.140625" style="53"/>
    <col min="25" max="25" width="16.7109375" style="53" customWidth="1"/>
    <col min="26" max="26" width="9.140625" style="53"/>
    <col min="27" max="27" width="15" style="53" customWidth="1"/>
    <col min="28" max="28" width="9.140625" style="53"/>
    <col min="29" max="29" width="21.140625" style="53" customWidth="1"/>
    <col min="30" max="30" width="9.140625" style="53"/>
    <col min="31" max="31" width="23.42578125" style="53" customWidth="1"/>
    <col min="32" max="16384" width="9.140625" style="53"/>
  </cols>
  <sheetData>
    <row r="1" spans="1:31" ht="52.5">
      <c r="B1" s="104" t="s">
        <v>13</v>
      </c>
      <c r="C1" s="103"/>
    </row>
    <row r="2" spans="1:31" ht="18.75">
      <c r="B2" s="10" t="s">
        <v>14</v>
      </c>
    </row>
    <row r="3" spans="1:31" ht="18.75">
      <c r="B3" s="7" t="s">
        <v>66</v>
      </c>
    </row>
    <row r="4" spans="1:31" ht="18.75">
      <c r="B4" s="8" t="s">
        <v>16</v>
      </c>
    </row>
    <row r="5" spans="1:31" ht="18.75">
      <c r="B5" s="7" t="s">
        <v>17</v>
      </c>
    </row>
    <row r="6" spans="1:31" ht="18.75">
      <c r="B6" s="4" t="s">
        <v>18</v>
      </c>
    </row>
    <row r="7" spans="1:31" ht="57.6" customHeight="1">
      <c r="B7" s="9" t="s">
        <v>19</v>
      </c>
    </row>
    <row r="8" spans="1:31" s="58" customFormat="1" ht="58.9" customHeight="1" thickBot="1">
      <c r="B8" s="6" t="s">
        <v>20</v>
      </c>
      <c r="C8" s="54"/>
      <c r="D8" s="286" t="s">
        <v>22</v>
      </c>
      <c r="E8" s="287"/>
      <c r="F8" s="286" t="s">
        <v>23</v>
      </c>
      <c r="G8" s="287"/>
      <c r="H8" s="286" t="s">
        <v>24</v>
      </c>
      <c r="I8" s="287"/>
      <c r="J8" s="294" t="s">
        <v>67</v>
      </c>
      <c r="K8" s="295"/>
      <c r="L8" s="300" t="s">
        <v>87</v>
      </c>
      <c r="M8" s="301"/>
      <c r="N8" s="294" t="s">
        <v>95</v>
      </c>
      <c r="O8" s="302"/>
      <c r="P8" s="286" t="s">
        <v>53</v>
      </c>
      <c r="Q8" s="287"/>
      <c r="R8" s="286" t="s">
        <v>68</v>
      </c>
      <c r="S8" s="287"/>
      <c r="T8" s="286" t="s">
        <v>69</v>
      </c>
      <c r="U8" s="287"/>
      <c r="V8" s="294" t="s">
        <v>70</v>
      </c>
      <c r="W8" s="295"/>
      <c r="X8" s="300" t="s">
        <v>88</v>
      </c>
      <c r="Y8" s="301"/>
      <c r="Z8" s="294" t="s">
        <v>96</v>
      </c>
      <c r="AA8" s="295"/>
      <c r="AB8" s="286" t="s">
        <v>28</v>
      </c>
      <c r="AC8" s="285"/>
      <c r="AD8" s="286" t="s">
        <v>90</v>
      </c>
      <c r="AE8" s="285"/>
    </row>
    <row r="9" spans="1:31" s="58" customFormat="1" ht="20.45" customHeight="1" thickTop="1" thickBot="1">
      <c r="A9"/>
      <c r="B9"/>
      <c r="C9" s="59"/>
      <c r="D9" s="292"/>
      <c r="E9" s="293"/>
      <c r="F9" s="292"/>
      <c r="G9" s="293"/>
      <c r="H9" s="127"/>
      <c r="I9" s="128"/>
      <c r="J9" s="292"/>
      <c r="K9" s="293"/>
      <c r="L9" s="131"/>
      <c r="M9" s="132"/>
      <c r="N9" s="129"/>
      <c r="O9" s="133"/>
      <c r="P9" s="292"/>
      <c r="Q9" s="293"/>
      <c r="R9" s="292"/>
      <c r="S9" s="293"/>
      <c r="T9" s="307"/>
      <c r="U9" s="308"/>
      <c r="V9" s="292"/>
      <c r="W9" s="293"/>
      <c r="X9" s="131"/>
      <c r="Y9" s="132"/>
      <c r="Z9" s="129"/>
      <c r="AA9" s="130"/>
      <c r="AB9" s="134"/>
      <c r="AC9" s="135"/>
      <c r="AD9" s="292"/>
      <c r="AE9" s="293"/>
    </row>
    <row r="10" spans="1:31" s="58" customFormat="1" ht="46.9" customHeight="1" thickTop="1">
      <c r="B10" s="102"/>
      <c r="C10" s="60" t="s">
        <v>89</v>
      </c>
      <c r="D10" s="92" t="s">
        <v>18</v>
      </c>
      <c r="E10" s="95" t="s">
        <v>71</v>
      </c>
      <c r="F10" s="94" t="s">
        <v>18</v>
      </c>
      <c r="G10" s="95" t="s">
        <v>71</v>
      </c>
      <c r="H10" s="94" t="s">
        <v>18</v>
      </c>
      <c r="I10" s="95" t="s">
        <v>71</v>
      </c>
      <c r="J10" s="136" t="s">
        <v>18</v>
      </c>
      <c r="K10" s="95" t="s">
        <v>71</v>
      </c>
      <c r="L10" s="137" t="s">
        <v>18</v>
      </c>
      <c r="M10" s="95" t="s">
        <v>71</v>
      </c>
      <c r="N10" s="138" t="s">
        <v>18</v>
      </c>
      <c r="O10" s="95" t="s">
        <v>71</v>
      </c>
      <c r="P10" s="94" t="s">
        <v>18</v>
      </c>
      <c r="Q10" s="95" t="s">
        <v>71</v>
      </c>
      <c r="R10" s="94" t="s">
        <v>18</v>
      </c>
      <c r="S10" s="95" t="s">
        <v>71</v>
      </c>
      <c r="T10" s="94" t="s">
        <v>18</v>
      </c>
      <c r="U10" s="95" t="s">
        <v>71</v>
      </c>
      <c r="V10" s="138" t="s">
        <v>18</v>
      </c>
      <c r="W10" s="95" t="s">
        <v>71</v>
      </c>
      <c r="X10" s="119" t="s">
        <v>18</v>
      </c>
      <c r="Y10" s="95" t="s">
        <v>71</v>
      </c>
      <c r="Z10" s="121" t="s">
        <v>18</v>
      </c>
      <c r="AA10" s="95" t="s">
        <v>71</v>
      </c>
      <c r="AB10" s="138" t="s">
        <v>18</v>
      </c>
      <c r="AC10" s="95" t="s">
        <v>71</v>
      </c>
      <c r="AD10" s="137" t="s">
        <v>18</v>
      </c>
      <c r="AE10" s="95" t="s">
        <v>71</v>
      </c>
    </row>
    <row r="11" spans="1:31" s="58" customFormat="1" ht="18.75">
      <c r="A11" s="309" t="s">
        <v>21</v>
      </c>
      <c r="B11" s="310"/>
      <c r="C11" s="80">
        <f>SUM(C12+C23)</f>
        <v>840</v>
      </c>
      <c r="D11" s="14"/>
      <c r="E11" s="139"/>
      <c r="F11" s="12"/>
      <c r="G11" s="113"/>
      <c r="H11" s="139"/>
      <c r="I11" s="139"/>
      <c r="J11" s="140"/>
      <c r="K11" s="141"/>
      <c r="L11" s="141"/>
      <c r="M11" s="141"/>
      <c r="N11" s="141"/>
      <c r="O11" s="142"/>
      <c r="P11" s="143"/>
      <c r="Q11" s="143"/>
      <c r="R11" s="12"/>
      <c r="S11" s="14"/>
      <c r="T11" s="12"/>
      <c r="U11" s="13"/>
      <c r="V11" s="15"/>
      <c r="W11" s="143"/>
      <c r="X11" s="15"/>
      <c r="Y11" s="143"/>
      <c r="Z11" s="15"/>
      <c r="AA11" s="143"/>
      <c r="AB11" s="12"/>
      <c r="AC11" s="17"/>
      <c r="AD11" s="12"/>
      <c r="AE11" s="17"/>
    </row>
    <row r="12" spans="1:31" s="58" customFormat="1" ht="18.75">
      <c r="A12" s="213" t="s">
        <v>29</v>
      </c>
      <c r="B12" s="215" t="s">
        <v>30</v>
      </c>
      <c r="C12" s="216">
        <f>SUM(C14:C16,C18:C22)</f>
        <v>90</v>
      </c>
      <c r="D12" s="143"/>
      <c r="E12" s="144"/>
      <c r="F12" s="145"/>
      <c r="G12" s="146"/>
      <c r="H12" s="147"/>
      <c r="I12" s="146"/>
      <c r="J12" s="140"/>
      <c r="K12" s="141"/>
      <c r="L12" s="141"/>
      <c r="M12" s="141"/>
      <c r="N12" s="141"/>
      <c r="O12" s="142"/>
      <c r="P12" s="143"/>
      <c r="Q12" s="143"/>
      <c r="R12" s="145"/>
      <c r="S12" s="148"/>
      <c r="T12" s="145"/>
      <c r="U12" s="149"/>
      <c r="V12" s="15"/>
      <c r="W12" s="143"/>
      <c r="X12" s="15"/>
      <c r="Y12" s="143"/>
      <c r="Z12" s="15"/>
      <c r="AA12" s="143"/>
      <c r="AB12" s="15"/>
      <c r="AC12" s="143"/>
      <c r="AD12" s="15"/>
      <c r="AE12" s="143"/>
    </row>
    <row r="13" spans="1:31" s="58" customFormat="1" ht="18.75">
      <c r="A13" s="61" t="s">
        <v>0</v>
      </c>
      <c r="B13" s="62" t="s">
        <v>72</v>
      </c>
      <c r="C13" s="81"/>
      <c r="D13" s="143"/>
      <c r="E13" s="144"/>
      <c r="F13" s="145"/>
      <c r="G13" s="146"/>
      <c r="H13" s="147"/>
      <c r="I13" s="146"/>
      <c r="J13" s="140"/>
      <c r="K13" s="141"/>
      <c r="L13" s="141"/>
      <c r="M13" s="141"/>
      <c r="N13" s="141"/>
      <c r="O13" s="142"/>
      <c r="P13" s="143"/>
      <c r="Q13" s="143"/>
      <c r="R13" s="145"/>
      <c r="S13" s="148"/>
      <c r="T13" s="145"/>
      <c r="U13" s="149"/>
      <c r="V13" s="224"/>
      <c r="W13" s="41"/>
      <c r="X13" s="15"/>
      <c r="Y13" s="143"/>
      <c r="Z13" s="15"/>
      <c r="AA13" s="143"/>
      <c r="AB13" s="12"/>
      <c r="AC13" s="17"/>
      <c r="AD13" s="224"/>
      <c r="AE13" s="42"/>
    </row>
    <row r="14" spans="1:31" ht="18.75">
      <c r="A14" s="61"/>
      <c r="B14" s="63" t="s">
        <v>33</v>
      </c>
      <c r="C14" s="82">
        <v>10</v>
      </c>
      <c r="D14" s="143"/>
      <c r="E14" s="144"/>
      <c r="F14" s="145"/>
      <c r="G14" s="146"/>
      <c r="H14" s="147"/>
      <c r="I14" s="146"/>
      <c r="J14" s="150"/>
      <c r="K14" s="151"/>
      <c r="L14" s="151"/>
      <c r="M14" s="151"/>
      <c r="N14" s="151"/>
      <c r="O14" s="152"/>
      <c r="P14" s="143"/>
      <c r="Q14" s="143"/>
      <c r="R14" s="224"/>
      <c r="S14" s="42"/>
      <c r="T14" s="153"/>
      <c r="U14" s="41"/>
      <c r="V14" s="15"/>
      <c r="W14" s="143"/>
      <c r="X14" s="15"/>
      <c r="Y14" s="143"/>
      <c r="Z14" s="15"/>
      <c r="AA14" s="143"/>
      <c r="AB14" s="250">
        <f>'2.Gebr.test. LEV A'!P14</f>
        <v>0</v>
      </c>
      <c r="AC14" s="154">
        <f>AB14*($C14/3)/2</f>
        <v>0</v>
      </c>
      <c r="AD14" s="250">
        <f>'2.Gebr.test. LEV A'!R14</f>
        <v>0</v>
      </c>
      <c r="AE14" s="154">
        <f>AD14*($C14/3)/2</f>
        <v>0</v>
      </c>
    </row>
    <row r="15" spans="1:31">
      <c r="A15" s="61"/>
      <c r="B15" s="63" t="s">
        <v>34</v>
      </c>
      <c r="C15" s="83">
        <v>10</v>
      </c>
      <c r="D15" s="251">
        <f>'2.Gebr.test. LEV A'!D15</f>
        <v>0</v>
      </c>
      <c r="E15" s="155">
        <f>D15*($C15/3)/6</f>
        <v>0</v>
      </c>
      <c r="F15" s="272">
        <f>'2.Gebr.test. LEV A'!F15</f>
        <v>0</v>
      </c>
      <c r="G15" s="156">
        <f>F15*($C15/3)/6</f>
        <v>0</v>
      </c>
      <c r="H15" s="272">
        <f>'2.Gebr.test. LEV A'!H15</f>
        <v>0</v>
      </c>
      <c r="I15" s="157">
        <f>H15*($C15/3)/6</f>
        <v>0</v>
      </c>
      <c r="J15" s="150"/>
      <c r="K15" s="151"/>
      <c r="L15" s="151"/>
      <c r="M15" s="151"/>
      <c r="N15" s="151"/>
      <c r="O15" s="152"/>
      <c r="P15" s="252">
        <f>'2.Gebr.test. LEV A'!J15</f>
        <v>0</v>
      </c>
      <c r="Q15" s="159">
        <f>P15*($C15/3)/6</f>
        <v>0</v>
      </c>
      <c r="R15" s="252">
        <f>'2.Gebr.test. LEV A'!L15</f>
        <v>0</v>
      </c>
      <c r="S15" s="158">
        <f>R15*($C15/3)/6</f>
        <v>0</v>
      </c>
      <c r="T15" s="252">
        <f>'2.Gebr.test. LEV A'!N15</f>
        <v>0</v>
      </c>
      <c r="U15" s="158">
        <f>T15*($C15/3)/6</f>
        <v>0</v>
      </c>
      <c r="V15" s="15"/>
      <c r="W15" s="143"/>
      <c r="X15" s="15"/>
      <c r="Y15" s="143"/>
      <c r="Z15" s="15"/>
      <c r="AA15" s="143"/>
      <c r="AB15" s="224"/>
      <c r="AC15" s="160"/>
      <c r="AD15" s="224"/>
      <c r="AE15" s="161"/>
    </row>
    <row r="16" spans="1:31">
      <c r="A16" s="61" t="s">
        <v>1</v>
      </c>
      <c r="B16" s="64" t="s">
        <v>35</v>
      </c>
      <c r="C16" s="84">
        <v>14</v>
      </c>
      <c r="D16" s="253"/>
      <c r="E16" s="162"/>
      <c r="F16" s="273"/>
      <c r="G16" s="162"/>
      <c r="H16" s="273"/>
      <c r="I16" s="162"/>
      <c r="J16" s="150"/>
      <c r="K16" s="151"/>
      <c r="L16" s="151"/>
      <c r="M16" s="151"/>
      <c r="N16" s="151"/>
      <c r="O16" s="152"/>
      <c r="P16" s="252">
        <f>'2.Gebr.test. LEV A'!J16</f>
        <v>0</v>
      </c>
      <c r="Q16" s="159">
        <f>P16*($C16/3)/2</f>
        <v>0</v>
      </c>
      <c r="R16" s="254"/>
      <c r="S16" s="162"/>
      <c r="T16" s="252">
        <f>'2.Gebr.test. LEV A'!N16</f>
        <v>0</v>
      </c>
      <c r="U16" s="158">
        <f>T16*($C16/3)/2</f>
        <v>0</v>
      </c>
      <c r="V16" s="15"/>
      <c r="W16" s="143"/>
      <c r="X16" s="15"/>
      <c r="Y16" s="143"/>
      <c r="Z16" s="15"/>
      <c r="AA16" s="143"/>
      <c r="AB16" s="224"/>
      <c r="AC16" s="160"/>
      <c r="AD16" s="224"/>
      <c r="AE16" s="161"/>
    </row>
    <row r="17" spans="1:31">
      <c r="A17" s="65" t="s">
        <v>2</v>
      </c>
      <c r="B17" s="62" t="s">
        <v>36</v>
      </c>
      <c r="C17" s="85"/>
      <c r="D17" s="253"/>
      <c r="E17" s="162"/>
      <c r="F17" s="273"/>
      <c r="G17" s="162"/>
      <c r="H17" s="273"/>
      <c r="I17" s="162"/>
      <c r="J17" s="150"/>
      <c r="K17" s="151"/>
      <c r="L17" s="151"/>
      <c r="M17" s="151"/>
      <c r="N17" s="151"/>
      <c r="O17" s="152"/>
      <c r="P17" s="165"/>
      <c r="Q17" s="166"/>
      <c r="R17" s="254"/>
      <c r="S17" s="167"/>
      <c r="T17" s="168"/>
      <c r="U17" s="169"/>
      <c r="V17" s="15"/>
      <c r="W17" s="143"/>
      <c r="X17" s="15"/>
      <c r="Y17" s="143"/>
      <c r="Z17" s="15"/>
      <c r="AA17" s="143"/>
      <c r="AB17" s="224"/>
      <c r="AC17" s="160"/>
      <c r="AD17" s="224"/>
      <c r="AE17" s="161"/>
    </row>
    <row r="18" spans="1:31">
      <c r="A18" s="61"/>
      <c r="B18" s="63" t="s">
        <v>33</v>
      </c>
      <c r="C18" s="83">
        <v>10</v>
      </c>
      <c r="D18" s="253"/>
      <c r="E18" s="162"/>
      <c r="F18" s="273"/>
      <c r="G18" s="162"/>
      <c r="H18" s="273"/>
      <c r="I18" s="162"/>
      <c r="J18" s="150"/>
      <c r="K18" s="151"/>
      <c r="L18" s="151"/>
      <c r="M18" s="151"/>
      <c r="N18" s="151"/>
      <c r="O18" s="152"/>
      <c r="P18" s="165"/>
      <c r="Q18" s="166"/>
      <c r="R18" s="254"/>
      <c r="S18" s="167"/>
      <c r="T18" s="168"/>
      <c r="U18" s="169"/>
      <c r="V18" s="15"/>
      <c r="W18" s="143"/>
      <c r="X18" s="15"/>
      <c r="Y18" s="143"/>
      <c r="Z18" s="15"/>
      <c r="AA18" s="143"/>
      <c r="AB18" s="250">
        <f>'2.Gebr.test. LEV A'!P18</f>
        <v>0</v>
      </c>
      <c r="AC18" s="154">
        <f>AB18*($C18/3)/2</f>
        <v>0</v>
      </c>
      <c r="AD18" s="250">
        <f>'2.Gebr.test. LEV A'!R18</f>
        <v>0</v>
      </c>
      <c r="AE18" s="154">
        <f>AD18*($C18/3)/2</f>
        <v>0</v>
      </c>
    </row>
    <row r="19" spans="1:31" ht="18.75">
      <c r="A19" s="61"/>
      <c r="B19" s="63" t="s">
        <v>34</v>
      </c>
      <c r="C19" s="83">
        <v>10</v>
      </c>
      <c r="D19" s="255">
        <f>'2.Gebr.test. LEV A'!D19</f>
        <v>0</v>
      </c>
      <c r="E19" s="170">
        <f t="shared" ref="E19:E33" si="0">D19*($C19/3)/6</f>
        <v>0</v>
      </c>
      <c r="F19" s="274">
        <f>'2.Gebr.test. LEV A'!F19</f>
        <v>0</v>
      </c>
      <c r="G19" s="171">
        <f t="shared" ref="G19:G33" si="1">F19*($C19/3)/6</f>
        <v>0</v>
      </c>
      <c r="H19" s="274">
        <f>'2.Gebr.test. LEV A'!H19</f>
        <v>0</v>
      </c>
      <c r="I19" s="172">
        <f t="shared" ref="I19:I33" si="2">H19*($C19/3)/6</f>
        <v>0</v>
      </c>
      <c r="J19" s="153"/>
      <c r="K19" s="42"/>
      <c r="L19" s="42"/>
      <c r="M19" s="42"/>
      <c r="N19" s="42"/>
      <c r="O19" s="41"/>
      <c r="P19" s="256">
        <f>'2.Gebr.test. LEV A'!J19</f>
        <v>0</v>
      </c>
      <c r="Q19" s="173">
        <f>P19*($C19/3)/6</f>
        <v>0</v>
      </c>
      <c r="R19" s="257">
        <f>'2.Gebr.test. LEV A'!L19</f>
        <v>0</v>
      </c>
      <c r="S19" s="171">
        <f>R19*($C19/3)/6</f>
        <v>0</v>
      </c>
      <c r="T19" s="252">
        <f>'2.Gebr.test. LEV A'!N19</f>
        <v>0</v>
      </c>
      <c r="U19" s="174">
        <f>T19*($C19/3)/6</f>
        <v>0</v>
      </c>
      <c r="V19" s="15"/>
      <c r="W19" s="143"/>
      <c r="X19" s="15"/>
      <c r="Y19" s="143"/>
      <c r="Z19" s="15"/>
      <c r="AA19" s="143"/>
      <c r="AB19" s="12"/>
      <c r="AC19" s="17"/>
      <c r="AD19" s="224"/>
      <c r="AE19" s="161"/>
    </row>
    <row r="20" spans="1:31" ht="18.75">
      <c r="A20" s="61" t="s">
        <v>3</v>
      </c>
      <c r="B20" s="258" t="s">
        <v>37</v>
      </c>
      <c r="C20" s="84">
        <v>14</v>
      </c>
      <c r="D20" s="255">
        <f>'2.Gebr.test. LEV A'!D20</f>
        <v>0</v>
      </c>
      <c r="E20" s="170">
        <f t="shared" si="0"/>
        <v>0</v>
      </c>
      <c r="F20" s="274">
        <f>'2.Gebr.test. LEV A'!F20</f>
        <v>0</v>
      </c>
      <c r="G20" s="171">
        <f t="shared" si="1"/>
        <v>0</v>
      </c>
      <c r="H20" s="274">
        <f>'2.Gebr.test. LEV A'!H20</f>
        <v>0</v>
      </c>
      <c r="I20" s="172">
        <f t="shared" si="2"/>
        <v>0</v>
      </c>
      <c r="J20" s="153"/>
      <c r="K20" s="42"/>
      <c r="L20" s="42"/>
      <c r="M20" s="42"/>
      <c r="N20" s="42"/>
      <c r="O20" s="41"/>
      <c r="P20" s="256">
        <f>'2.Gebr.test. LEV A'!J20</f>
        <v>0</v>
      </c>
      <c r="Q20" s="173">
        <f>P20*($C20/3)/6</f>
        <v>0</v>
      </c>
      <c r="R20" s="257">
        <f>'2.Gebr.test. LEV A'!L20</f>
        <v>0</v>
      </c>
      <c r="S20" s="171">
        <f>R20*($C20/3)/6</f>
        <v>0</v>
      </c>
      <c r="T20" s="252">
        <f>'2.Gebr.test. LEV A'!N20</f>
        <v>0</v>
      </c>
      <c r="U20" s="174">
        <f>T20*($C20/3)/6</f>
        <v>0</v>
      </c>
      <c r="V20" s="15"/>
      <c r="W20" s="143"/>
      <c r="X20" s="15"/>
      <c r="Y20" s="143"/>
      <c r="Z20" s="15"/>
      <c r="AA20" s="143"/>
      <c r="AB20" s="12"/>
      <c r="AC20" s="17"/>
      <c r="AD20" s="224"/>
      <c r="AE20" s="161"/>
    </row>
    <row r="21" spans="1:31">
      <c r="A21" s="61" t="s">
        <v>4</v>
      </c>
      <c r="B21" s="64" t="s">
        <v>38</v>
      </c>
      <c r="C21" s="84">
        <v>12</v>
      </c>
      <c r="D21" s="255">
        <f>'2.Gebr.test. LEV A'!D21</f>
        <v>0</v>
      </c>
      <c r="E21" s="170">
        <f t="shared" si="0"/>
        <v>0</v>
      </c>
      <c r="F21" s="274">
        <f>'2.Gebr.test. LEV A'!F21</f>
        <v>0</v>
      </c>
      <c r="G21" s="171">
        <f t="shared" si="1"/>
        <v>0</v>
      </c>
      <c r="H21" s="274">
        <f>'2.Gebr.test. LEV A'!H21</f>
        <v>0</v>
      </c>
      <c r="I21" s="172">
        <f t="shared" si="2"/>
        <v>0</v>
      </c>
      <c r="J21" s="153"/>
      <c r="K21" s="42"/>
      <c r="L21" s="42"/>
      <c r="M21" s="42"/>
      <c r="N21" s="42"/>
      <c r="O21" s="41"/>
      <c r="P21" s="256">
        <f>'2.Gebr.test. LEV A'!J21</f>
        <v>0</v>
      </c>
      <c r="Q21" s="173">
        <f>P21*($C21/3)/6</f>
        <v>0</v>
      </c>
      <c r="R21" s="257">
        <f>'2.Gebr.test. LEV A'!L21</f>
        <v>0</v>
      </c>
      <c r="S21" s="171">
        <f>R21*($C21/3)/6</f>
        <v>0</v>
      </c>
      <c r="T21" s="252">
        <f>'2.Gebr.test. LEV A'!N21</f>
        <v>0</v>
      </c>
      <c r="U21" s="174">
        <f>T21*($C21/3)/6</f>
        <v>0</v>
      </c>
      <c r="V21" s="15"/>
      <c r="W21" s="143"/>
      <c r="X21" s="15"/>
      <c r="Y21" s="143"/>
      <c r="Z21" s="15"/>
      <c r="AA21" s="143"/>
      <c r="AB21" s="224"/>
      <c r="AC21" s="175"/>
      <c r="AD21" s="224"/>
      <c r="AE21" s="176"/>
    </row>
    <row r="22" spans="1:31">
      <c r="A22" s="66" t="s">
        <v>39</v>
      </c>
      <c r="B22" s="67" t="s">
        <v>40</v>
      </c>
      <c r="C22" s="86">
        <v>10</v>
      </c>
      <c r="D22" s="253"/>
      <c r="E22" s="162"/>
      <c r="F22" s="273"/>
      <c r="G22" s="162"/>
      <c r="H22" s="273"/>
      <c r="I22" s="162"/>
      <c r="J22" s="153"/>
      <c r="K22" s="42"/>
      <c r="L22" s="42"/>
      <c r="M22" s="42"/>
      <c r="N22" s="42"/>
      <c r="O22" s="41"/>
      <c r="P22" s="253"/>
      <c r="Q22" s="167"/>
      <c r="R22" s="254"/>
      <c r="S22" s="162"/>
      <c r="T22" s="163"/>
      <c r="U22" s="164"/>
      <c r="V22" s="15"/>
      <c r="W22" s="143"/>
      <c r="X22" s="15"/>
      <c r="Y22" s="143"/>
      <c r="Z22" s="15"/>
      <c r="AA22" s="143"/>
      <c r="AB22" s="250">
        <f>'2.Gebr.test. LEV A'!P22</f>
        <v>0</v>
      </c>
      <c r="AC22" s="154">
        <f>AB22*($C22/3)/2</f>
        <v>0</v>
      </c>
      <c r="AD22" s="250">
        <f>'2.Gebr.test. LEV A'!R22</f>
        <v>0</v>
      </c>
      <c r="AE22" s="154">
        <f>AD22*($C22/3)/2</f>
        <v>0</v>
      </c>
    </row>
    <row r="23" spans="1:31" ht="22.9" customHeight="1">
      <c r="A23" s="213" t="s">
        <v>41</v>
      </c>
      <c r="B23" s="92" t="s">
        <v>42</v>
      </c>
      <c r="C23" s="214">
        <f>SUM(C25,C27:C30,C32:C33,C36:C37,C39:C43)</f>
        <v>750</v>
      </c>
      <c r="D23" s="253"/>
      <c r="E23" s="162"/>
      <c r="F23" s="273"/>
      <c r="G23" s="162"/>
      <c r="H23" s="273"/>
      <c r="I23" s="162"/>
      <c r="J23" s="153"/>
      <c r="K23" s="42"/>
      <c r="L23" s="42"/>
      <c r="M23" s="42"/>
      <c r="N23" s="42"/>
      <c r="O23" s="41"/>
      <c r="P23" s="253"/>
      <c r="Q23" s="167"/>
      <c r="R23" s="254"/>
      <c r="S23" s="162"/>
      <c r="T23" s="163"/>
      <c r="U23" s="164"/>
      <c r="V23" s="15"/>
      <c r="W23" s="143"/>
      <c r="X23" s="15"/>
      <c r="Y23" s="143"/>
      <c r="Z23" s="15"/>
      <c r="AA23" s="143"/>
      <c r="AB23" s="224"/>
      <c r="AC23" s="52"/>
      <c r="AD23" s="224"/>
      <c r="AE23" s="52"/>
    </row>
    <row r="24" spans="1:31" ht="14.45" customHeight="1">
      <c r="A24" s="68"/>
      <c r="B24" s="69" t="s">
        <v>43</v>
      </c>
      <c r="C24" s="87"/>
      <c r="D24" s="253"/>
      <c r="E24" s="162"/>
      <c r="F24" s="273"/>
      <c r="G24" s="162"/>
      <c r="H24" s="273"/>
      <c r="I24" s="162"/>
      <c r="J24" s="153"/>
      <c r="K24" s="42"/>
      <c r="L24" s="42"/>
      <c r="M24" s="42"/>
      <c r="N24" s="42"/>
      <c r="O24" s="41"/>
      <c r="P24" s="253"/>
      <c r="Q24" s="167"/>
      <c r="R24" s="254"/>
      <c r="S24" s="162"/>
      <c r="T24" s="163"/>
      <c r="U24" s="164"/>
      <c r="V24" s="15"/>
      <c r="W24" s="143"/>
      <c r="X24" s="15"/>
      <c r="Y24" s="143"/>
      <c r="Z24" s="15"/>
      <c r="AA24" s="143"/>
      <c r="AB24" s="224"/>
      <c r="AC24" s="52"/>
      <c r="AD24" s="224"/>
      <c r="AE24" s="52"/>
    </row>
    <row r="25" spans="1:31">
      <c r="A25" s="65" t="s">
        <v>44</v>
      </c>
      <c r="B25" s="70" t="s">
        <v>45</v>
      </c>
      <c r="C25" s="84">
        <v>85</v>
      </c>
      <c r="D25" s="259">
        <f>'2.Gebr.test. LEV A'!D25</f>
        <v>0</v>
      </c>
      <c r="E25" s="177">
        <f t="shared" si="0"/>
        <v>0</v>
      </c>
      <c r="F25" s="275">
        <f>'2.Gebr.test. LEV A'!F25</f>
        <v>0</v>
      </c>
      <c r="G25" s="177">
        <f t="shared" si="1"/>
        <v>0</v>
      </c>
      <c r="H25" s="275">
        <f>'2.Gebr.test. LEV A'!H25</f>
        <v>0</v>
      </c>
      <c r="I25" s="178">
        <f t="shared" si="2"/>
        <v>0</v>
      </c>
      <c r="J25" s="153"/>
      <c r="K25" s="42"/>
      <c r="L25" s="42"/>
      <c r="M25" s="42"/>
      <c r="N25" s="42"/>
      <c r="O25" s="41"/>
      <c r="P25" s="259">
        <f>'2.Gebr.test. LEV A'!J25</f>
        <v>0</v>
      </c>
      <c r="Q25" s="179">
        <f>P25*($C25/3)/6</f>
        <v>0</v>
      </c>
      <c r="R25" s="260">
        <f>'2.Gebr.test. LEV A'!L25</f>
        <v>0</v>
      </c>
      <c r="S25" s="177">
        <f>R25*($C25/3)/6</f>
        <v>0</v>
      </c>
      <c r="T25" s="252">
        <f>'2.Gebr.test. LEV A'!N25</f>
        <v>0</v>
      </c>
      <c r="U25" s="174">
        <f>T25*($C25/3)/6</f>
        <v>0</v>
      </c>
      <c r="V25" s="15"/>
      <c r="W25" s="143"/>
      <c r="X25" s="15"/>
      <c r="Y25" s="143"/>
      <c r="Z25" s="15"/>
      <c r="AA25" s="143"/>
      <c r="AB25" s="224"/>
      <c r="AC25" s="52"/>
      <c r="AD25" s="224"/>
      <c r="AE25" s="52"/>
    </row>
    <row r="26" spans="1:31" ht="30">
      <c r="A26" s="61"/>
      <c r="B26" s="71" t="s">
        <v>93</v>
      </c>
      <c r="C26" s="81"/>
      <c r="D26" s="180"/>
      <c r="E26" s="181"/>
      <c r="F26" s="276"/>
      <c r="G26" s="182"/>
      <c r="H26" s="280"/>
      <c r="I26" s="181"/>
      <c r="J26" s="140"/>
      <c r="K26" s="141"/>
      <c r="L26" s="141"/>
      <c r="M26" s="141"/>
      <c r="N26" s="141"/>
      <c r="O26" s="142"/>
      <c r="P26" s="165"/>
      <c r="Q26" s="166"/>
      <c r="R26" s="184"/>
      <c r="S26" s="183"/>
      <c r="T26" s="184"/>
      <c r="U26" s="185"/>
      <c r="V26" s="15"/>
      <c r="W26" s="143"/>
      <c r="X26" s="15"/>
      <c r="Y26" s="143"/>
      <c r="Z26" s="15"/>
      <c r="AA26" s="143"/>
      <c r="AB26" s="12"/>
      <c r="AC26" s="17"/>
      <c r="AD26" s="12"/>
      <c r="AE26" s="17"/>
    </row>
    <row r="27" spans="1:31" ht="30">
      <c r="A27" s="61" t="s">
        <v>5</v>
      </c>
      <c r="B27" s="70" t="s">
        <v>73</v>
      </c>
      <c r="C27" s="84">
        <v>85</v>
      </c>
      <c r="D27" s="261">
        <f>'2.Gebr.test. LEV A'!D27</f>
        <v>0</v>
      </c>
      <c r="E27" s="186">
        <f>D27*($C27/3)/6</f>
        <v>0</v>
      </c>
      <c r="F27" s="277">
        <f>'2.Gebr.test. LEV A'!F27</f>
        <v>0</v>
      </c>
      <c r="G27" s="186">
        <f>F27*($C27/3)/6</f>
        <v>0</v>
      </c>
      <c r="H27" s="277">
        <f>'2.Gebr.test. LEV A'!H27</f>
        <v>0</v>
      </c>
      <c r="I27" s="187">
        <f>H27*($C27/3)/6</f>
        <v>0</v>
      </c>
      <c r="J27" s="153"/>
      <c r="K27" s="42"/>
      <c r="L27" s="42"/>
      <c r="M27" s="42"/>
      <c r="N27" s="42"/>
      <c r="O27" s="41"/>
      <c r="P27" s="261">
        <f>'2.Gebr.test. LEV A'!J27</f>
        <v>0</v>
      </c>
      <c r="Q27" s="188">
        <f>P27*($C27/3)/6</f>
        <v>0</v>
      </c>
      <c r="R27" s="262">
        <f>'2.Gebr.test. LEV A'!L27</f>
        <v>0</v>
      </c>
      <c r="S27" s="186">
        <f>R27*($C27/3)/6</f>
        <v>0</v>
      </c>
      <c r="T27" s="252">
        <f>'2.Gebr.test. LEV A'!N27</f>
        <v>0</v>
      </c>
      <c r="U27" s="174">
        <f>T27*($C27/3)/6</f>
        <v>0</v>
      </c>
      <c r="V27" s="15"/>
      <c r="W27" s="143"/>
      <c r="X27" s="15"/>
      <c r="Y27" s="143"/>
      <c r="Z27" s="15"/>
      <c r="AA27" s="143"/>
      <c r="AB27" s="224"/>
      <c r="AC27" s="52"/>
      <c r="AD27" s="224"/>
      <c r="AE27" s="52"/>
    </row>
    <row r="28" spans="1:31" ht="31.9" customHeight="1">
      <c r="A28" s="263" t="s">
        <v>6</v>
      </c>
      <c r="B28" s="258" t="s">
        <v>74</v>
      </c>
      <c r="C28" s="84">
        <v>30</v>
      </c>
      <c r="D28" s="261">
        <f>'2.Gebr.test. LEV A'!D28</f>
        <v>0</v>
      </c>
      <c r="E28" s="190">
        <f>D28*($C28/3)/3</f>
        <v>0</v>
      </c>
      <c r="F28" s="278">
        <f>'2.Gebr.test. LEV A'!F28</f>
        <v>0</v>
      </c>
      <c r="G28" s="190">
        <f>F28*($C28/3)/3</f>
        <v>0</v>
      </c>
      <c r="H28" s="278">
        <f>'2.Gebr.test. LEV A'!H28</f>
        <v>0</v>
      </c>
      <c r="I28" s="191">
        <f>H28*($C28/3)/3</f>
        <v>0</v>
      </c>
      <c r="J28" s="192"/>
      <c r="K28" s="193"/>
      <c r="L28" s="193"/>
      <c r="M28" s="193"/>
      <c r="N28" s="193"/>
      <c r="O28" s="194"/>
      <c r="P28" s="165"/>
      <c r="Q28" s="166"/>
      <c r="R28" s="184"/>
      <c r="S28" s="183"/>
      <c r="T28" s="184"/>
      <c r="U28" s="185"/>
      <c r="V28" s="15"/>
      <c r="W28" s="143"/>
      <c r="X28" s="15"/>
      <c r="Y28" s="143"/>
      <c r="Z28" s="15"/>
      <c r="AA28" s="143"/>
      <c r="AB28" s="12"/>
      <c r="AC28" s="17"/>
      <c r="AD28" s="12"/>
      <c r="AE28" s="17"/>
    </row>
    <row r="29" spans="1:31" ht="30">
      <c r="A29" s="263" t="s">
        <v>7</v>
      </c>
      <c r="B29" s="70" t="s">
        <v>48</v>
      </c>
      <c r="C29" s="84">
        <v>85</v>
      </c>
      <c r="D29" s="261">
        <f>'2.Gebr.test. LEV A'!D29</f>
        <v>0</v>
      </c>
      <c r="E29" s="190">
        <f t="shared" si="0"/>
        <v>0</v>
      </c>
      <c r="F29" s="278">
        <f>'2.Gebr.test. LEV A'!F29</f>
        <v>0</v>
      </c>
      <c r="G29" s="190">
        <f t="shared" si="1"/>
        <v>0</v>
      </c>
      <c r="H29" s="278">
        <f>'2.Gebr.test. LEV A'!H29</f>
        <v>0</v>
      </c>
      <c r="I29" s="191">
        <f t="shared" si="2"/>
        <v>0</v>
      </c>
      <c r="J29" s="153"/>
      <c r="K29" s="42"/>
      <c r="L29" s="42"/>
      <c r="M29" s="42"/>
      <c r="N29" s="42"/>
      <c r="O29" s="41"/>
      <c r="P29" s="264">
        <f>'2.Gebr.test. LEV A'!J29</f>
        <v>0</v>
      </c>
      <c r="Q29" s="195">
        <f t="shared" ref="Q29:Q30" si="3">P29*($C29/3)/6</f>
        <v>0</v>
      </c>
      <c r="R29" s="265">
        <f>'2.Gebr.test. LEV A'!L29</f>
        <v>0</v>
      </c>
      <c r="S29" s="196">
        <f t="shared" ref="S29:S30" si="4">R29*($C29/3)/6</f>
        <v>0</v>
      </c>
      <c r="T29" s="252">
        <f>'2.Gebr.test. LEV A'!N29</f>
        <v>0</v>
      </c>
      <c r="U29" s="174">
        <f t="shared" ref="U29:U30" si="5">T29*($C29/3)/6</f>
        <v>0</v>
      </c>
      <c r="V29" s="15"/>
      <c r="W29" s="143"/>
      <c r="X29" s="15"/>
      <c r="Y29" s="143"/>
      <c r="Z29" s="15"/>
      <c r="AA29" s="143"/>
      <c r="AB29" s="224"/>
      <c r="AC29" s="52"/>
      <c r="AD29" s="224"/>
      <c r="AE29" s="52"/>
    </row>
    <row r="30" spans="1:31">
      <c r="A30" s="263" t="s">
        <v>8</v>
      </c>
      <c r="B30" s="67" t="s">
        <v>49</v>
      </c>
      <c r="C30" s="86">
        <v>30</v>
      </c>
      <c r="D30" s="264">
        <f>'2.Gebr.test. LEV A'!D30</f>
        <v>0</v>
      </c>
      <c r="E30" s="196">
        <f t="shared" si="0"/>
        <v>0</v>
      </c>
      <c r="F30" s="279">
        <f>'2.Gebr.test. LEV A'!F30</f>
        <v>0</v>
      </c>
      <c r="G30" s="196">
        <f t="shared" si="1"/>
        <v>0</v>
      </c>
      <c r="H30" s="279">
        <f>'2.Gebr.test. LEV A'!H30</f>
        <v>0</v>
      </c>
      <c r="I30" s="197">
        <f t="shared" si="2"/>
        <v>0</v>
      </c>
      <c r="J30" s="153"/>
      <c r="K30" s="42"/>
      <c r="L30" s="42"/>
      <c r="M30" s="42"/>
      <c r="N30" s="42"/>
      <c r="O30" s="41"/>
      <c r="P30" s="264">
        <f>'2.Gebr.test. LEV A'!J30</f>
        <v>0</v>
      </c>
      <c r="Q30" s="195">
        <f t="shared" si="3"/>
        <v>0</v>
      </c>
      <c r="R30" s="265">
        <f>'2.Gebr.test. LEV A'!L30</f>
        <v>0</v>
      </c>
      <c r="S30" s="196">
        <f t="shared" si="4"/>
        <v>0</v>
      </c>
      <c r="T30" s="252">
        <f>'2.Gebr.test. LEV A'!N30</f>
        <v>0</v>
      </c>
      <c r="U30" s="174">
        <f t="shared" si="5"/>
        <v>0</v>
      </c>
      <c r="V30" s="15"/>
      <c r="W30" s="143"/>
      <c r="X30" s="15"/>
      <c r="Y30" s="143"/>
      <c r="Z30" s="15"/>
      <c r="AA30" s="143"/>
      <c r="AB30" s="224"/>
      <c r="AC30" s="52"/>
      <c r="AD30" s="224"/>
      <c r="AE30" s="52"/>
    </row>
    <row r="31" spans="1:31" ht="45">
      <c r="A31" s="263"/>
      <c r="B31" s="71" t="s">
        <v>94</v>
      </c>
      <c r="C31" s="81"/>
      <c r="D31" s="180"/>
      <c r="E31" s="181"/>
      <c r="F31" s="276"/>
      <c r="G31" s="182"/>
      <c r="H31" s="280"/>
      <c r="I31" s="181"/>
      <c r="J31" s="140"/>
      <c r="K31" s="141"/>
      <c r="L31" s="141"/>
      <c r="M31" s="141"/>
      <c r="N31" s="141"/>
      <c r="O31" s="142"/>
      <c r="P31" s="165"/>
      <c r="Q31" s="166"/>
      <c r="R31" s="184"/>
      <c r="S31" s="183"/>
      <c r="T31" s="184"/>
      <c r="U31" s="185"/>
      <c r="V31" s="15"/>
      <c r="W31" s="143"/>
      <c r="X31" s="15"/>
      <c r="Y31" s="143"/>
      <c r="Z31" s="15"/>
      <c r="AA31" s="143"/>
      <c r="AB31" s="12"/>
      <c r="AC31" s="17"/>
      <c r="AD31" s="12"/>
      <c r="AE31" s="17"/>
    </row>
    <row r="32" spans="1:31">
      <c r="A32" s="263" t="s">
        <v>9</v>
      </c>
      <c r="B32" s="72" t="s">
        <v>75</v>
      </c>
      <c r="C32" s="88">
        <v>30</v>
      </c>
      <c r="D32" s="261">
        <f>'2.Gebr.test. LEV A'!D32</f>
        <v>0</v>
      </c>
      <c r="E32" s="196">
        <f t="shared" si="0"/>
        <v>0</v>
      </c>
      <c r="F32" s="279">
        <f>'2.Gebr.test. LEV A'!F32</f>
        <v>0</v>
      </c>
      <c r="G32" s="196">
        <f t="shared" si="1"/>
        <v>0</v>
      </c>
      <c r="H32" s="279">
        <f>'2.Gebr.test. LEV A'!H32</f>
        <v>0</v>
      </c>
      <c r="I32" s="197">
        <f t="shared" si="2"/>
        <v>0</v>
      </c>
      <c r="J32" s="150"/>
      <c r="K32" s="151"/>
      <c r="L32" s="151"/>
      <c r="M32" s="151"/>
      <c r="N32" s="151"/>
      <c r="O32" s="152"/>
      <c r="P32" s="264">
        <f>'2.Gebr.test. LEV A'!J32</f>
        <v>0</v>
      </c>
      <c r="Q32" s="195">
        <f>P32*($C32/3)/6</f>
        <v>0</v>
      </c>
      <c r="R32" s="265">
        <f>'2.Gebr.test. LEV A'!L32</f>
        <v>0</v>
      </c>
      <c r="S32" s="196">
        <f>R32*($C32/3)/6</f>
        <v>0</v>
      </c>
      <c r="T32" s="252">
        <f>'2.Gebr.test. LEV A'!N32</f>
        <v>0</v>
      </c>
      <c r="U32" s="174">
        <f>T32*($C32/3)/6</f>
        <v>0</v>
      </c>
      <c r="V32" s="15"/>
      <c r="W32" s="143"/>
      <c r="X32" s="15"/>
      <c r="Y32" s="143"/>
      <c r="Z32" s="15"/>
      <c r="AA32" s="143"/>
      <c r="AB32" s="224"/>
      <c r="AC32" s="52"/>
      <c r="AD32" s="224"/>
      <c r="AE32" s="52"/>
    </row>
    <row r="33" spans="1:31">
      <c r="A33" s="263" t="s">
        <v>10</v>
      </c>
      <c r="B33" s="64" t="s">
        <v>51</v>
      </c>
      <c r="C33" s="84">
        <v>30</v>
      </c>
      <c r="D33" s="261">
        <f>'2.Gebr.test. LEV A'!D33</f>
        <v>0</v>
      </c>
      <c r="E33" s="196">
        <f t="shared" si="0"/>
        <v>0</v>
      </c>
      <c r="F33" s="279">
        <f>'2.Gebr.test. LEV A'!F33</f>
        <v>0</v>
      </c>
      <c r="G33" s="196">
        <f t="shared" si="1"/>
        <v>0</v>
      </c>
      <c r="H33" s="279">
        <f>'2.Gebr.test. LEV A'!H33</f>
        <v>0</v>
      </c>
      <c r="I33" s="197">
        <f t="shared" si="2"/>
        <v>0</v>
      </c>
      <c r="J33" s="150"/>
      <c r="K33" s="151"/>
      <c r="L33" s="151"/>
      <c r="M33" s="151"/>
      <c r="N33" s="151"/>
      <c r="O33" s="152"/>
      <c r="P33" s="264">
        <f>'2.Gebr.test. LEV A'!J33</f>
        <v>0</v>
      </c>
      <c r="Q33" s="195">
        <f>P33*($C33/3)/6</f>
        <v>0</v>
      </c>
      <c r="R33" s="265">
        <f>'2.Gebr.test. LEV A'!L33</f>
        <v>0</v>
      </c>
      <c r="S33" s="196">
        <f>R33*($C33/3)/6</f>
        <v>0</v>
      </c>
      <c r="T33" s="252">
        <f>'2.Gebr.test. LEV A'!N33</f>
        <v>0</v>
      </c>
      <c r="U33" s="174">
        <f>T33*($C33/3)/6</f>
        <v>0</v>
      </c>
      <c r="V33" s="15"/>
      <c r="W33" s="143"/>
      <c r="X33" s="15"/>
      <c r="Y33" s="143"/>
      <c r="Z33" s="15"/>
      <c r="AA33" s="143"/>
      <c r="AB33" s="224"/>
      <c r="AC33" s="52"/>
      <c r="AD33" s="224"/>
      <c r="AE33" s="52"/>
    </row>
    <row r="34" spans="1:31" ht="17.45" customHeight="1">
      <c r="A34" s="303" t="s">
        <v>76</v>
      </c>
      <c r="B34" s="304"/>
      <c r="C34" s="81"/>
      <c r="D34" s="151"/>
      <c r="E34" s="151"/>
      <c r="F34" s="151"/>
      <c r="G34" s="151"/>
      <c r="H34" s="151"/>
      <c r="I34" s="151"/>
      <c r="J34" s="150"/>
      <c r="K34" s="151"/>
      <c r="L34" s="151"/>
      <c r="M34" s="151"/>
      <c r="N34" s="151"/>
      <c r="O34" s="152"/>
      <c r="P34" s="151"/>
      <c r="Q34" s="151"/>
      <c r="R34" s="151"/>
      <c r="S34" s="151"/>
      <c r="T34" s="151"/>
      <c r="U34" s="151"/>
      <c r="V34" s="150"/>
      <c r="W34" s="152"/>
      <c r="X34" s="151"/>
      <c r="Y34" s="151"/>
      <c r="Z34" s="150"/>
      <c r="AA34" s="152"/>
      <c r="AB34" s="224"/>
      <c r="AC34" s="52"/>
      <c r="AD34" s="224"/>
      <c r="AE34" s="52"/>
    </row>
    <row r="35" spans="1:31" ht="9.6" customHeight="1">
      <c r="A35" s="305"/>
      <c r="B35" s="306"/>
      <c r="C35" s="81"/>
      <c r="D35" s="151"/>
      <c r="E35" s="151"/>
      <c r="F35" s="151"/>
      <c r="G35" s="151"/>
      <c r="H35" s="151"/>
      <c r="I35" s="151"/>
      <c r="J35" s="150"/>
      <c r="K35" s="151"/>
      <c r="L35" s="151"/>
      <c r="M35" s="151"/>
      <c r="N35" s="151"/>
      <c r="O35" s="152"/>
      <c r="P35" s="151"/>
      <c r="Q35" s="151"/>
      <c r="R35" s="151"/>
      <c r="S35" s="151"/>
      <c r="T35" s="151"/>
      <c r="U35" s="151"/>
      <c r="V35" s="150"/>
      <c r="W35" s="152"/>
      <c r="X35" s="151"/>
      <c r="Y35" s="151"/>
      <c r="Z35" s="150"/>
      <c r="AA35" s="152"/>
      <c r="AB35" s="224"/>
      <c r="AC35" s="52"/>
      <c r="AD35" s="224"/>
      <c r="AE35" s="52"/>
    </row>
    <row r="36" spans="1:31" ht="30">
      <c r="A36" s="263" t="s">
        <v>11</v>
      </c>
      <c r="B36" s="64" t="s">
        <v>55</v>
      </c>
      <c r="C36" s="84">
        <v>30</v>
      </c>
      <c r="D36" s="151"/>
      <c r="E36" s="151"/>
      <c r="F36" s="151"/>
      <c r="G36" s="151"/>
      <c r="H36" s="151"/>
      <c r="I36" s="151"/>
      <c r="J36" s="252">
        <f>'2.Gebr.test. LEV A'!D36</f>
        <v>0</v>
      </c>
      <c r="K36" s="198">
        <f>J36*($C36/3)/6</f>
        <v>0</v>
      </c>
      <c r="L36" s="266">
        <f>'2.Gebr.test. LEV A'!F36</f>
        <v>0</v>
      </c>
      <c r="M36" s="199">
        <f>L36*($C36/3)/6</f>
        <v>0</v>
      </c>
      <c r="N36" s="252">
        <f>'2.Gebr.test. LEV A'!H36</f>
        <v>0</v>
      </c>
      <c r="O36" s="198">
        <f>N36*($C36/3)/6</f>
        <v>0</v>
      </c>
      <c r="P36" s="151"/>
      <c r="Q36" s="151"/>
      <c r="R36" s="151"/>
      <c r="S36" s="151"/>
      <c r="T36" s="151"/>
      <c r="U36" s="151"/>
      <c r="V36" s="252">
        <f>'2.Gebr.test. LEV A'!J36</f>
        <v>0</v>
      </c>
      <c r="W36" s="200">
        <f>V36*($C36/3)/6</f>
        <v>0</v>
      </c>
      <c r="X36" s="266">
        <f>'2.Gebr.test. LEV A'!L36</f>
        <v>0</v>
      </c>
      <c r="Y36" s="174">
        <f>X36*($C36/3)/6</f>
        <v>0</v>
      </c>
      <c r="Z36" s="252">
        <f>'2.Gebr.test. LEV A'!N36</f>
        <v>0</v>
      </c>
      <c r="AA36" s="201">
        <f>Z36*($C36/3)/6</f>
        <v>0</v>
      </c>
      <c r="AB36" s="224"/>
      <c r="AC36" s="52"/>
      <c r="AD36" s="224"/>
      <c r="AE36" s="52"/>
    </row>
    <row r="37" spans="1:31" ht="30">
      <c r="A37" s="263" t="s">
        <v>12</v>
      </c>
      <c r="B37" s="70" t="s">
        <v>56</v>
      </c>
      <c r="C37" s="84">
        <v>85</v>
      </c>
      <c r="D37" s="151"/>
      <c r="E37" s="151"/>
      <c r="F37" s="151"/>
      <c r="G37" s="151"/>
      <c r="H37" s="151"/>
      <c r="I37" s="151"/>
      <c r="J37" s="252">
        <f>'2.Gebr.test. LEV A'!D37</f>
        <v>0</v>
      </c>
      <c r="K37" s="198">
        <f t="shared" ref="K37:K43" si="6">J37*($C37/3)/6</f>
        <v>0</v>
      </c>
      <c r="L37" s="266">
        <f>'2.Gebr.test. LEV A'!F37</f>
        <v>0</v>
      </c>
      <c r="M37" s="199">
        <f t="shared" ref="M37:M43" si="7">L37*($C37/3)/6</f>
        <v>0</v>
      </c>
      <c r="N37" s="252">
        <f>'2.Gebr.test. LEV A'!H37</f>
        <v>0</v>
      </c>
      <c r="O37" s="198">
        <f t="shared" ref="O37:O43" si="8">N37*($C37/3)/6</f>
        <v>0</v>
      </c>
      <c r="P37" s="151"/>
      <c r="Q37" s="151"/>
      <c r="R37" s="151"/>
      <c r="S37" s="151"/>
      <c r="T37" s="151"/>
      <c r="U37" s="151"/>
      <c r="V37" s="252">
        <f>'2.Gebr.test. LEV A'!J37</f>
        <v>0</v>
      </c>
      <c r="W37" s="200">
        <f>V37*($C37/3)/6</f>
        <v>0</v>
      </c>
      <c r="X37" s="266">
        <f>'2.Gebr.test. LEV A'!L37</f>
        <v>0</v>
      </c>
      <c r="Y37" s="174">
        <f>X37*($C37/3)/6</f>
        <v>0</v>
      </c>
      <c r="Z37" s="252">
        <f>'2.Gebr.test. LEV A'!N37</f>
        <v>0</v>
      </c>
      <c r="AA37" s="201">
        <f>Z37*($C37/3)/6</f>
        <v>0</v>
      </c>
      <c r="AB37" s="224"/>
      <c r="AC37" s="52"/>
      <c r="AD37" s="224"/>
      <c r="AE37" s="52"/>
    </row>
    <row r="38" spans="1:31" ht="30">
      <c r="A38" s="61"/>
      <c r="B38" s="71" t="s">
        <v>98</v>
      </c>
      <c r="C38" s="81"/>
      <c r="D38" s="151"/>
      <c r="E38" s="151"/>
      <c r="F38" s="151"/>
      <c r="G38" s="151"/>
      <c r="H38" s="151"/>
      <c r="I38" s="151"/>
      <c r="J38" s="254"/>
      <c r="K38" s="169"/>
      <c r="L38" s="253"/>
      <c r="M38" s="167"/>
      <c r="N38" s="254"/>
      <c r="O38" s="169"/>
      <c r="P38" s="151"/>
      <c r="Q38" s="151"/>
      <c r="R38" s="151"/>
      <c r="S38" s="151"/>
      <c r="T38" s="151"/>
      <c r="U38" s="151"/>
      <c r="V38" s="254"/>
      <c r="W38" s="169"/>
      <c r="X38" s="253"/>
      <c r="Y38" s="167"/>
      <c r="Z38" s="254"/>
      <c r="AA38" s="169"/>
      <c r="AB38" s="12"/>
      <c r="AC38" s="17"/>
      <c r="AD38" s="12"/>
      <c r="AE38" s="17"/>
    </row>
    <row r="39" spans="1:31">
      <c r="A39" s="263" t="s">
        <v>57</v>
      </c>
      <c r="B39" s="258" t="s">
        <v>58</v>
      </c>
      <c r="C39" s="84">
        <v>30</v>
      </c>
      <c r="D39" s="151"/>
      <c r="E39" s="151"/>
      <c r="F39" s="151"/>
      <c r="G39" s="151"/>
      <c r="H39" s="151"/>
      <c r="I39" s="151"/>
      <c r="J39" s="267">
        <f>'2.Gebr.test. LEV A'!D39</f>
        <v>0</v>
      </c>
      <c r="K39" s="202">
        <f t="shared" si="6"/>
        <v>0</v>
      </c>
      <c r="L39" s="268">
        <f>'2.Gebr.test. LEV A'!F39</f>
        <v>0</v>
      </c>
      <c r="M39" s="179">
        <f t="shared" si="7"/>
        <v>0</v>
      </c>
      <c r="N39" s="269">
        <f>'2.Gebr.test. LEV A'!H39</f>
        <v>0</v>
      </c>
      <c r="O39" s="203">
        <f t="shared" si="8"/>
        <v>0</v>
      </c>
      <c r="P39" s="151"/>
      <c r="Q39" s="151"/>
      <c r="R39" s="151"/>
      <c r="S39" s="151"/>
      <c r="T39" s="151"/>
      <c r="U39" s="151"/>
      <c r="V39" s="270">
        <f>'2.Gebr.test. LEV A'!J39</f>
        <v>0</v>
      </c>
      <c r="W39" s="205">
        <f>V39*($C39/3)/6</f>
        <v>0</v>
      </c>
      <c r="X39" s="264">
        <f>'2.Gebr.test. LEV A'!L39</f>
        <v>0</v>
      </c>
      <c r="Y39" s="196">
        <f>X39*($C39/3)/6</f>
        <v>0</v>
      </c>
      <c r="Z39" s="265">
        <f>'2.Gebr.test. LEV A'!N39</f>
        <v>0</v>
      </c>
      <c r="AA39" s="189">
        <f>Z39*($C39/3)/6</f>
        <v>0</v>
      </c>
      <c r="AB39" s="224"/>
      <c r="AC39" s="52"/>
      <c r="AD39" s="224"/>
      <c r="AE39" s="52"/>
    </row>
    <row r="40" spans="1:31" ht="31.15" customHeight="1">
      <c r="A40" s="263" t="s">
        <v>59</v>
      </c>
      <c r="B40" s="271" t="s">
        <v>60</v>
      </c>
      <c r="C40" s="84">
        <v>85</v>
      </c>
      <c r="D40" s="151"/>
      <c r="E40" s="151"/>
      <c r="F40" s="151"/>
      <c r="G40" s="151"/>
      <c r="H40" s="151"/>
      <c r="I40" s="151"/>
      <c r="J40" s="267">
        <f>'2.Gebr.test. LEV A'!D40</f>
        <v>0</v>
      </c>
      <c r="K40" s="202">
        <f t="shared" si="6"/>
        <v>0</v>
      </c>
      <c r="L40" s="268">
        <f>'2.Gebr.test. LEV A'!F40</f>
        <v>0</v>
      </c>
      <c r="M40" s="179">
        <f t="shared" si="7"/>
        <v>0</v>
      </c>
      <c r="N40" s="269">
        <f>'2.Gebr.test. LEV A'!H40</f>
        <v>0</v>
      </c>
      <c r="O40" s="203">
        <f t="shared" si="8"/>
        <v>0</v>
      </c>
      <c r="P40" s="151"/>
      <c r="Q40" s="151"/>
      <c r="R40" s="151"/>
      <c r="S40" s="151"/>
      <c r="T40" s="151"/>
      <c r="U40" s="151"/>
      <c r="V40" s="270">
        <f>'2.Gebr.test. LEV A'!J40</f>
        <v>0</v>
      </c>
      <c r="W40" s="205">
        <f>V40*($C40/3)/6</f>
        <v>0</v>
      </c>
      <c r="X40" s="264">
        <f>'2.Gebr.test. LEV A'!L40</f>
        <v>0</v>
      </c>
      <c r="Y40" s="196">
        <f>X40*($C40/3)/6</f>
        <v>0</v>
      </c>
      <c r="Z40" s="265">
        <f>'2.Gebr.test. LEV A'!N40</f>
        <v>0</v>
      </c>
      <c r="AA40" s="189">
        <f>Z40*($C41/3)/6</f>
        <v>0</v>
      </c>
      <c r="AB40" s="12"/>
      <c r="AC40" s="17"/>
      <c r="AD40" s="12"/>
      <c r="AE40" s="17"/>
    </row>
    <row r="41" spans="1:31" ht="30">
      <c r="A41" s="263" t="s">
        <v>61</v>
      </c>
      <c r="B41" s="271" t="s">
        <v>62</v>
      </c>
      <c r="C41" s="84">
        <v>85</v>
      </c>
      <c r="D41" s="151"/>
      <c r="E41" s="151"/>
      <c r="F41" s="151"/>
      <c r="G41" s="151"/>
      <c r="H41" s="151"/>
      <c r="I41" s="151"/>
      <c r="J41" s="270">
        <f>'2.Gebr.test. LEV A'!D41</f>
        <v>0</v>
      </c>
      <c r="K41" s="204">
        <f t="shared" si="6"/>
        <v>0</v>
      </c>
      <c r="L41" s="264">
        <f>'2.Gebr.test. LEV A'!F41</f>
        <v>0</v>
      </c>
      <c r="M41" s="195">
        <f t="shared" si="7"/>
        <v>0</v>
      </c>
      <c r="N41" s="265">
        <f>'2.Gebr.test. LEV A'!H41</f>
        <v>0</v>
      </c>
      <c r="O41" s="204">
        <f t="shared" si="8"/>
        <v>0</v>
      </c>
      <c r="P41" s="151"/>
      <c r="Q41" s="151"/>
      <c r="R41" s="151"/>
      <c r="S41" s="151"/>
      <c r="T41" s="151"/>
      <c r="U41" s="151"/>
      <c r="V41" s="270">
        <f>'2.Gebr.test. LEV A'!J41</f>
        <v>0</v>
      </c>
      <c r="W41" s="205">
        <f t="shared" ref="W41:W43" si="9">V41*($C41/3)/6</f>
        <v>0</v>
      </c>
      <c r="X41" s="264">
        <f>'2.Gebr.test. LEV A'!L41</f>
        <v>0</v>
      </c>
      <c r="Y41" s="196">
        <f t="shared" ref="Y41:Y43" si="10">X41*($C41/3)/6</f>
        <v>0</v>
      </c>
      <c r="Z41" s="265">
        <f>'2.Gebr.test. LEV A'!N41</f>
        <v>0</v>
      </c>
      <c r="AA41" s="189">
        <f t="shared" ref="AA41:AA43" si="11">Z41*($C41/3)/6</f>
        <v>0</v>
      </c>
      <c r="AB41" s="224"/>
      <c r="AC41" s="52"/>
      <c r="AD41" s="224"/>
      <c r="AE41" s="52"/>
    </row>
    <row r="42" spans="1:31">
      <c r="A42" s="263" t="s">
        <v>63</v>
      </c>
      <c r="B42" s="67" t="s">
        <v>64</v>
      </c>
      <c r="C42" s="86">
        <v>30</v>
      </c>
      <c r="D42" s="151"/>
      <c r="E42" s="151"/>
      <c r="F42" s="151"/>
      <c r="G42" s="151"/>
      <c r="H42" s="151"/>
      <c r="I42" s="151"/>
      <c r="J42" s="270">
        <f>'2.Gebr.test. LEV A'!D42</f>
        <v>0</v>
      </c>
      <c r="K42" s="204">
        <f t="shared" si="6"/>
        <v>0</v>
      </c>
      <c r="L42" s="264">
        <f>'2.Gebr.test. LEV A'!F42</f>
        <v>0</v>
      </c>
      <c r="M42" s="195">
        <f t="shared" si="7"/>
        <v>0</v>
      </c>
      <c r="N42" s="265">
        <f>'2.Gebr.test. LEV A'!H42</f>
        <v>0</v>
      </c>
      <c r="O42" s="204">
        <f t="shared" si="8"/>
        <v>0</v>
      </c>
      <c r="P42" s="151"/>
      <c r="Q42" s="151"/>
      <c r="R42" s="151"/>
      <c r="S42" s="151"/>
      <c r="T42" s="151"/>
      <c r="U42" s="151"/>
      <c r="V42" s="270">
        <f>'2.Gebr.test. LEV A'!J42</f>
        <v>0</v>
      </c>
      <c r="W42" s="205">
        <f t="shared" si="9"/>
        <v>0</v>
      </c>
      <c r="X42" s="264">
        <f>'2.Gebr.test. LEV A'!L42</f>
        <v>0</v>
      </c>
      <c r="Y42" s="196">
        <f t="shared" si="10"/>
        <v>0</v>
      </c>
      <c r="Z42" s="265">
        <f>'2.Gebr.test. LEV A'!N42</f>
        <v>0</v>
      </c>
      <c r="AA42" s="189">
        <f t="shared" si="11"/>
        <v>0</v>
      </c>
      <c r="AB42" s="224"/>
      <c r="AC42" s="52"/>
      <c r="AD42" s="224"/>
      <c r="AE42" s="52"/>
    </row>
    <row r="43" spans="1:31" ht="19.5" thickBot="1">
      <c r="A43" s="263" t="s">
        <v>65</v>
      </c>
      <c r="B43" s="64" t="s">
        <v>51</v>
      </c>
      <c r="C43" s="89">
        <v>30</v>
      </c>
      <c r="D43" s="151"/>
      <c r="E43" s="151"/>
      <c r="F43" s="151"/>
      <c r="G43" s="151"/>
      <c r="H43" s="151"/>
      <c r="I43" s="151"/>
      <c r="J43" s="270">
        <f>'2.Gebr.test. LEV A'!D43</f>
        <v>0</v>
      </c>
      <c r="K43" s="204">
        <f t="shared" si="6"/>
        <v>0</v>
      </c>
      <c r="L43" s="264">
        <f>'2.Gebr.test. LEV A'!F43</f>
        <v>0</v>
      </c>
      <c r="M43" s="195">
        <f t="shared" si="7"/>
        <v>0</v>
      </c>
      <c r="N43" s="265">
        <f>'2.Gebr.test. LEV A'!H43</f>
        <v>0</v>
      </c>
      <c r="O43" s="204">
        <f t="shared" si="8"/>
        <v>0</v>
      </c>
      <c r="P43" s="151"/>
      <c r="Q43" s="151"/>
      <c r="R43" s="151"/>
      <c r="S43" s="151"/>
      <c r="T43" s="151"/>
      <c r="U43" s="151"/>
      <c r="V43" s="265">
        <f>'2.Gebr.test. LEV A'!J43</f>
        <v>0</v>
      </c>
      <c r="W43" s="205">
        <f t="shared" si="9"/>
        <v>0</v>
      </c>
      <c r="X43" s="264">
        <f>'2.Gebr.test. LEV A'!L43</f>
        <v>0</v>
      </c>
      <c r="Y43" s="196">
        <f t="shared" si="10"/>
        <v>0</v>
      </c>
      <c r="Z43" s="265">
        <f>'2.Gebr.test. LEV A'!N43</f>
        <v>0</v>
      </c>
      <c r="AA43" s="189">
        <f t="shared" si="11"/>
        <v>0</v>
      </c>
      <c r="AB43" s="12"/>
      <c r="AC43" s="17"/>
      <c r="AD43" s="12"/>
      <c r="AE43" s="17"/>
    </row>
    <row r="44" spans="1:31">
      <c r="B44" s="74" t="s">
        <v>77</v>
      </c>
      <c r="C44" s="90"/>
      <c r="D44" s="206"/>
      <c r="E44" s="207">
        <f>SUM(E15,E19:E21,E25,E27:E30,E32:E33)</f>
        <v>0</v>
      </c>
      <c r="F44" s="208"/>
      <c r="G44" s="207">
        <f>SUM(G15,G19:G21,G25,G27:G30,G32:G33)</f>
        <v>0</v>
      </c>
      <c r="H44" s="207"/>
      <c r="I44" s="207">
        <f>SUM(I15,I19:I21,I25,I27:I30,I32:I33)</f>
        <v>0</v>
      </c>
      <c r="J44" s="207"/>
      <c r="K44" s="207">
        <f>SUM(K36:K37,K39:K43)</f>
        <v>0</v>
      </c>
      <c r="L44" s="207"/>
      <c r="M44" s="207">
        <f>SUM(M36:M37,M39:M43)</f>
        <v>0</v>
      </c>
      <c r="N44" s="207"/>
      <c r="O44" s="207">
        <f>SUM(O36:O37,O39:O43)</f>
        <v>0</v>
      </c>
      <c r="P44" s="207"/>
      <c r="Q44" s="207">
        <f>SUM(Q15:Q16,Q19:Q21,Q25,Q27,Q29:Q30,Q32:Q33)</f>
        <v>0</v>
      </c>
      <c r="R44" s="207"/>
      <c r="S44" s="207">
        <f>SUM(S15,S19:S21,S25,S27,S29:S30,S32:S33)</f>
        <v>0</v>
      </c>
      <c r="T44" s="207"/>
      <c r="U44" s="207">
        <f>SUM(U15:U16,U19:U21,U25,U27,U29:U30,U32:U33)</f>
        <v>0</v>
      </c>
      <c r="V44" s="209"/>
      <c r="W44" s="210">
        <f>SUM(W36:W37,W39:W43)</f>
        <v>0</v>
      </c>
      <c r="X44" s="209"/>
      <c r="Y44" s="210">
        <f>SUM(Y36:Y37,Y39:Y43)</f>
        <v>0</v>
      </c>
      <c r="Z44" s="209"/>
      <c r="AA44" s="210">
        <f>SUM(AA36:AA37,AA39:AA43)</f>
        <v>0</v>
      </c>
      <c r="AB44" s="207"/>
      <c r="AC44" s="207">
        <f>SUM(AC14,AC18,AC22)</f>
        <v>0</v>
      </c>
      <c r="AD44" s="207"/>
      <c r="AE44" s="207">
        <f>SUM(AE14,AE18,AE22)</f>
        <v>0</v>
      </c>
    </row>
    <row r="45" spans="1:31" ht="15.75" thickBot="1">
      <c r="B45" s="73"/>
      <c r="C45" s="91"/>
      <c r="D45" s="206"/>
      <c r="E45" s="211"/>
      <c r="F45" s="206"/>
      <c r="G45" s="206"/>
      <c r="H45" s="206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</row>
    <row r="46" spans="1:31" ht="17.25" thickBot="1">
      <c r="B46" s="114" t="s">
        <v>78</v>
      </c>
      <c r="C46" s="115">
        <f>SUM(E44:AE44)</f>
        <v>0</v>
      </c>
      <c r="D46" s="1"/>
      <c r="E46" s="21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>
      <c r="B47" s="74"/>
      <c r="C47" s="91"/>
      <c r="D47" s="1"/>
      <c r="E47" s="21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5" customHeight="1">
      <c r="B48" s="79"/>
      <c r="C48" s="75"/>
    </row>
    <row r="49" spans="3:3" ht="15" customHeight="1">
      <c r="C49" s="53"/>
    </row>
    <row r="50" spans="3:3" ht="15" customHeight="1">
      <c r="C50" s="53"/>
    </row>
    <row r="51" spans="3:3" ht="15" customHeight="1">
      <c r="C51" s="53"/>
    </row>
    <row r="52" spans="3:3" ht="15" customHeight="1">
      <c r="C52" s="53"/>
    </row>
    <row r="53" spans="3:3" ht="15" customHeight="1">
      <c r="C53" s="53"/>
    </row>
    <row r="54" spans="3:3" ht="15" customHeight="1">
      <c r="C54" s="53"/>
    </row>
    <row r="55" spans="3:3" ht="15" customHeight="1">
      <c r="C55" s="53"/>
    </row>
    <row r="56" spans="3:3" ht="15" customHeight="1">
      <c r="C56" s="53"/>
    </row>
    <row r="57" spans="3:3" ht="15" customHeight="1">
      <c r="C57" s="53"/>
    </row>
    <row r="58" spans="3:3" ht="15" customHeight="1">
      <c r="C58" s="53"/>
    </row>
    <row r="59" spans="3:3" ht="15" customHeight="1">
      <c r="C59" s="53"/>
    </row>
    <row r="60" spans="3:3" ht="15" customHeight="1">
      <c r="C60" s="53"/>
    </row>
    <row r="61" spans="3:3" ht="15" customHeight="1">
      <c r="C61" s="53"/>
    </row>
    <row r="62" spans="3:3" ht="15" customHeight="1">
      <c r="C62" s="53"/>
    </row>
    <row r="63" spans="3:3" ht="15" customHeight="1">
      <c r="C63" s="53"/>
    </row>
    <row r="64" spans="3:3" ht="15" customHeight="1">
      <c r="C64" s="53"/>
    </row>
    <row r="65" spans="3:3" ht="15" customHeight="1">
      <c r="C65" s="53"/>
    </row>
    <row r="66" spans="3:3" ht="15" customHeight="1">
      <c r="C66" s="53"/>
    </row>
    <row r="67" spans="3:3" ht="15" customHeight="1">
      <c r="C67" s="53"/>
    </row>
    <row r="68" spans="3:3" ht="15" customHeight="1">
      <c r="C68" s="53"/>
    </row>
    <row r="69" spans="3:3" ht="15" customHeight="1">
      <c r="C69" s="53"/>
    </row>
    <row r="70" spans="3:3" ht="15" customHeight="1">
      <c r="C70" s="53"/>
    </row>
    <row r="71" spans="3:3" ht="15" customHeight="1">
      <c r="C71" s="53"/>
    </row>
    <row r="72" spans="3:3" ht="15" customHeight="1">
      <c r="C72" s="53"/>
    </row>
    <row r="73" spans="3:3" ht="15" customHeight="1">
      <c r="C73" s="53"/>
    </row>
    <row r="74" spans="3:3" ht="15" customHeight="1">
      <c r="C74" s="53"/>
    </row>
    <row r="75" spans="3:3" ht="15" customHeight="1">
      <c r="C75" s="53"/>
    </row>
    <row r="76" spans="3:3" ht="15" customHeight="1">
      <c r="C76" s="53"/>
    </row>
    <row r="77" spans="3:3" ht="15" customHeight="1">
      <c r="C77" s="53"/>
    </row>
    <row r="78" spans="3:3" ht="15" customHeight="1">
      <c r="C78" s="53"/>
    </row>
    <row r="79" spans="3:3" ht="15" customHeight="1">
      <c r="C79" s="53"/>
    </row>
    <row r="80" spans="3:3" ht="15" customHeight="1">
      <c r="C80" s="53"/>
    </row>
    <row r="81" spans="1:5" ht="15" customHeight="1">
      <c r="C81" s="53"/>
    </row>
    <row r="82" spans="1:5" ht="15" customHeight="1">
      <c r="C82" s="53"/>
    </row>
    <row r="83" spans="1:5" ht="15" customHeight="1">
      <c r="C83" s="53"/>
    </row>
    <row r="84" spans="1:5" ht="15" customHeight="1">
      <c r="C84" s="53"/>
      <c r="D84" s="76"/>
      <c r="E84" s="76"/>
    </row>
    <row r="85" spans="1:5" ht="15" customHeight="1">
      <c r="C85" s="53"/>
    </row>
    <row r="86" spans="1:5" ht="15" customHeight="1">
      <c r="A86" s="76"/>
      <c r="B86" s="77"/>
      <c r="C86" s="76"/>
    </row>
    <row r="87" spans="1:5" ht="15" customHeight="1">
      <c r="C87" s="53"/>
    </row>
    <row r="88" spans="1:5">
      <c r="C88" s="53"/>
    </row>
    <row r="89" spans="1:5" ht="18.75">
      <c r="B89" s="56" t="s">
        <v>79</v>
      </c>
      <c r="C89" s="53"/>
    </row>
    <row r="90" spans="1:5" ht="18.75">
      <c r="B90" s="55" t="s">
        <v>17</v>
      </c>
      <c r="C90" s="53"/>
    </row>
    <row r="91" spans="1:5" ht="18.75">
      <c r="B91" s="57" t="s">
        <v>18</v>
      </c>
      <c r="C91" s="53"/>
    </row>
    <row r="92" spans="1:5" ht="60">
      <c r="B92" s="78" t="s">
        <v>19</v>
      </c>
      <c r="C92" s="53"/>
    </row>
    <row r="93" spans="1:5" ht="15" customHeight="1">
      <c r="B93" s="79"/>
      <c r="C93" s="53"/>
    </row>
  </sheetData>
  <sheetProtection algorithmName="SHA-512" hashValue="r3hveXiOYHSm6APQXsmtSu74JYgShaCjNn2yuXurL3IqjINJi6wt3CHaF24el0RbQqlqbZzXO6+TR+hAHZTg8g==" saltValue="kYRhJ6YR2Wyvfz2+UxEFAw==" spinCount="100000" sheet="1" objects="1" scenarios="1"/>
  <mergeCells count="24">
    <mergeCell ref="AB8:AC8"/>
    <mergeCell ref="AD8:AE8"/>
    <mergeCell ref="N8:O8"/>
    <mergeCell ref="P8:Q8"/>
    <mergeCell ref="R8:S8"/>
    <mergeCell ref="T8:U8"/>
    <mergeCell ref="V8:W8"/>
    <mergeCell ref="X8:Y8"/>
    <mergeCell ref="Z8:AA8"/>
    <mergeCell ref="J8:K8"/>
    <mergeCell ref="L8:M8"/>
    <mergeCell ref="A11:B11"/>
    <mergeCell ref="D8:E8"/>
    <mergeCell ref="F8:G8"/>
    <mergeCell ref="H8:I8"/>
    <mergeCell ref="D9:E9"/>
    <mergeCell ref="J9:K9"/>
    <mergeCell ref="P9:Q9"/>
    <mergeCell ref="V9:W9"/>
    <mergeCell ref="F9:G9"/>
    <mergeCell ref="AD9:AE9"/>
    <mergeCell ref="A34:B35"/>
    <mergeCell ref="R9:S9"/>
    <mergeCell ref="T9:U9"/>
  </mergeCells>
  <dataValidations count="2">
    <dataValidation type="list" allowBlank="1" showInputMessage="1" showErrorMessage="1" prompt="Kies volumerange uit keuzehulp." sqref="J9:K9 D9:E9 P9:Q9 T9:W9" xr:uid="{77D6F17A-D697-4031-A3E9-C9407BC1999B}">
      <formula1>Pipet_Maat</formula1>
    </dataValidation>
    <dataValidation type="list" allowBlank="1" showInputMessage="1" showErrorMessage="1" prompt="Kies volumerange uit keuzehulp." sqref="F9:G9 R9:S9 AD9:AE9" xr:uid="{B8D69B85-C95D-426C-AF6E-589B0B02B33E}">
      <formula1>Pipet_Maat02</formula1>
    </dataValidation>
  </dataValidations>
  <pageMargins left="0.7" right="0.7" top="0.75" bottom="0.75" header="0.3" footer="0.3"/>
  <pageSetup paperSize="9" scale="4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9A1B-7BF8-41EB-92C6-6733CA9531A3}">
  <dimension ref="A1:M31"/>
  <sheetViews>
    <sheetView workbookViewId="0">
      <selection activeCell="I19" sqref="I19:J19"/>
    </sheetView>
  </sheetViews>
  <sheetFormatPr defaultRowHeight="12.75"/>
  <cols>
    <col min="1" max="1" width="18.140625" customWidth="1"/>
    <col min="2" max="2" width="12.140625" customWidth="1"/>
    <col min="3" max="3" width="14.140625" customWidth="1"/>
  </cols>
  <sheetData>
    <row r="1" spans="1:13" ht="15">
      <c r="A1" s="31" t="s">
        <v>80</v>
      </c>
      <c r="B1" s="32" t="s">
        <v>81</v>
      </c>
      <c r="C1" s="32" t="s">
        <v>82</v>
      </c>
      <c r="D1" s="311"/>
      <c r="E1" s="311"/>
      <c r="F1" s="311"/>
      <c r="G1" s="311"/>
      <c r="H1" s="311"/>
      <c r="I1" s="311"/>
      <c r="J1" s="311"/>
      <c r="K1" s="312"/>
      <c r="L1" s="312"/>
      <c r="M1" s="32"/>
    </row>
    <row r="2" spans="1:13" ht="15">
      <c r="A2" s="34">
        <v>0</v>
      </c>
      <c r="B2" s="32" t="s">
        <v>83</v>
      </c>
      <c r="C2" s="125" t="s">
        <v>84</v>
      </c>
      <c r="D2" s="33"/>
      <c r="E2" s="33"/>
      <c r="F2" s="33"/>
      <c r="G2" s="33"/>
      <c r="H2" s="33"/>
      <c r="I2" s="33"/>
      <c r="J2" s="33"/>
      <c r="K2" s="312"/>
      <c r="L2" s="312"/>
      <c r="M2" s="32"/>
    </row>
    <row r="3" spans="1:13" ht="15">
      <c r="A3" s="35">
        <v>1</v>
      </c>
      <c r="B3" s="32" t="s">
        <v>85</v>
      </c>
      <c r="C3" s="126" t="s">
        <v>86</v>
      </c>
      <c r="D3" s="32"/>
      <c r="E3" s="312"/>
      <c r="F3" s="312"/>
      <c r="G3" s="312"/>
      <c r="H3" s="312"/>
      <c r="I3" s="312"/>
      <c r="J3" s="312"/>
      <c r="K3" s="312"/>
      <c r="L3" s="312"/>
      <c r="M3" s="32"/>
    </row>
    <row r="4" spans="1:13" ht="15">
      <c r="A4" s="34">
        <v>2</v>
      </c>
      <c r="B4" s="32"/>
      <c r="C4" s="32"/>
      <c r="D4" s="32"/>
      <c r="E4" s="312"/>
      <c r="F4" s="312"/>
      <c r="G4" s="312"/>
      <c r="H4" s="312"/>
      <c r="I4" s="312"/>
      <c r="J4" s="312"/>
      <c r="K4" s="312"/>
      <c r="L4" s="312"/>
      <c r="M4" s="32"/>
    </row>
    <row r="5" spans="1:13" ht="15">
      <c r="A5" s="35">
        <v>3</v>
      </c>
      <c r="B5" s="32"/>
      <c r="C5" s="32"/>
      <c r="D5" s="32"/>
      <c r="E5" s="36"/>
      <c r="F5" s="32"/>
      <c r="G5" s="312"/>
      <c r="H5" s="312"/>
      <c r="I5" s="312"/>
      <c r="J5" s="312"/>
      <c r="K5" s="312"/>
      <c r="L5" s="312"/>
      <c r="M5" s="32"/>
    </row>
    <row r="6" spans="1:13" ht="15">
      <c r="A6" s="34"/>
      <c r="B6" s="32"/>
      <c r="C6" s="32"/>
      <c r="D6" s="36"/>
      <c r="E6" s="36"/>
      <c r="F6" s="36"/>
      <c r="G6" s="312"/>
      <c r="H6" s="312"/>
      <c r="I6" s="312"/>
      <c r="J6" s="312"/>
      <c r="K6" s="312"/>
      <c r="L6" s="312"/>
      <c r="M6" s="32"/>
    </row>
    <row r="7" spans="1:13" ht="15">
      <c r="A7" s="35"/>
      <c r="B7" s="32"/>
      <c r="C7" s="32"/>
      <c r="D7" s="36"/>
      <c r="E7" s="36"/>
      <c r="F7" s="36"/>
      <c r="G7" s="312"/>
      <c r="H7" s="312"/>
      <c r="I7" s="312"/>
      <c r="J7" s="312"/>
      <c r="K7" s="312"/>
      <c r="L7" s="312"/>
      <c r="M7" s="32"/>
    </row>
    <row r="8" spans="1:13" ht="15">
      <c r="A8" s="34"/>
      <c r="B8" s="32"/>
      <c r="C8" s="32"/>
      <c r="D8" s="36"/>
      <c r="E8" s="36"/>
      <c r="F8" s="36"/>
      <c r="G8" s="312"/>
      <c r="H8" s="312"/>
      <c r="I8" s="312"/>
      <c r="J8" s="312"/>
      <c r="K8" s="312"/>
      <c r="L8" s="312"/>
      <c r="M8" s="32"/>
    </row>
    <row r="9" spans="1:13" ht="15">
      <c r="A9" s="35"/>
      <c r="B9" s="32"/>
      <c r="C9" s="32"/>
      <c r="D9" s="36"/>
      <c r="E9" s="36"/>
      <c r="F9" s="36"/>
      <c r="G9" s="312"/>
      <c r="H9" s="312"/>
      <c r="I9" s="312"/>
      <c r="J9" s="312"/>
      <c r="K9" s="312"/>
      <c r="L9" s="312"/>
      <c r="M9" s="32"/>
    </row>
    <row r="10" spans="1:13" ht="15">
      <c r="A10" s="32"/>
      <c r="B10" s="32"/>
      <c r="C10" s="32"/>
      <c r="D10" s="32"/>
      <c r="E10" s="312"/>
      <c r="F10" s="312"/>
      <c r="G10" s="312"/>
      <c r="H10" s="312"/>
      <c r="I10" s="312"/>
      <c r="J10" s="312"/>
      <c r="K10" s="312"/>
      <c r="L10" s="312"/>
      <c r="M10" s="32"/>
    </row>
    <row r="11" spans="1:13" ht="15">
      <c r="A11" s="32"/>
      <c r="B11" s="32"/>
      <c r="C11" s="32"/>
      <c r="D11" s="32"/>
      <c r="E11" s="312"/>
      <c r="F11" s="312"/>
      <c r="G11" s="312"/>
      <c r="H11" s="312"/>
      <c r="I11" s="312"/>
      <c r="J11" s="312"/>
      <c r="K11" s="312"/>
      <c r="L11" s="312"/>
      <c r="M11" s="32"/>
    </row>
    <row r="12" spans="1:13" ht="15">
      <c r="A12" s="32"/>
      <c r="B12" s="32"/>
      <c r="C12" s="32"/>
      <c r="D12" s="32"/>
      <c r="E12" s="312"/>
      <c r="F12" s="312"/>
      <c r="G12" s="312"/>
      <c r="H12" s="312"/>
      <c r="I12" s="312"/>
      <c r="J12" s="312"/>
      <c r="K12" s="312"/>
      <c r="L12" s="312"/>
      <c r="M12" s="32"/>
    </row>
    <row r="13" spans="1:13" ht="15">
      <c r="A13" s="32"/>
      <c r="B13" s="32"/>
      <c r="C13" s="32"/>
      <c r="D13" s="36"/>
      <c r="E13" s="36"/>
      <c r="F13" s="36"/>
      <c r="G13" s="312"/>
      <c r="H13" s="312"/>
      <c r="I13" s="312"/>
      <c r="J13" s="312"/>
      <c r="K13" s="312"/>
      <c r="L13" s="312"/>
      <c r="M13" s="32"/>
    </row>
    <row r="14" spans="1:13" ht="15">
      <c r="A14" s="32"/>
      <c r="B14" s="32"/>
      <c r="C14" s="32"/>
      <c r="D14" s="32"/>
      <c r="E14" s="312"/>
      <c r="F14" s="312"/>
      <c r="G14" s="312"/>
      <c r="H14" s="312"/>
      <c r="I14" s="312"/>
      <c r="J14" s="312"/>
      <c r="K14" s="312"/>
      <c r="L14" s="312"/>
      <c r="M14" s="32"/>
    </row>
    <row r="15" spans="1:13" ht="15">
      <c r="A15" s="32"/>
      <c r="B15" s="32"/>
      <c r="C15" s="32"/>
      <c r="D15" s="32"/>
      <c r="E15" s="312"/>
      <c r="F15" s="312"/>
      <c r="G15" s="312"/>
      <c r="H15" s="312"/>
      <c r="I15" s="312"/>
      <c r="J15" s="312"/>
      <c r="K15" s="312"/>
      <c r="L15" s="312"/>
      <c r="M15" s="32"/>
    </row>
    <row r="16" spans="1:13" ht="15">
      <c r="A16" s="32"/>
      <c r="B16" s="32"/>
      <c r="C16" s="32"/>
      <c r="D16" s="32"/>
      <c r="E16" s="312"/>
      <c r="F16" s="312"/>
      <c r="G16" s="312"/>
      <c r="H16" s="312"/>
      <c r="I16" s="312"/>
      <c r="J16" s="312"/>
      <c r="K16" s="312"/>
      <c r="L16" s="312"/>
      <c r="M16" s="32"/>
    </row>
    <row r="17" spans="1:13" ht="15">
      <c r="A17" s="32"/>
      <c r="B17" s="32"/>
      <c r="C17" s="32"/>
      <c r="D17" s="32"/>
      <c r="E17" s="312"/>
      <c r="F17" s="312"/>
      <c r="G17" s="312"/>
      <c r="H17" s="312"/>
      <c r="I17" s="312"/>
      <c r="J17" s="312"/>
      <c r="K17" s="312"/>
      <c r="L17" s="312"/>
      <c r="M17" s="32"/>
    </row>
    <row r="18" spans="1:13" ht="15">
      <c r="A18" s="32"/>
      <c r="B18" s="32"/>
      <c r="C18" s="32"/>
      <c r="D18" s="32"/>
      <c r="E18" s="312"/>
      <c r="F18" s="312"/>
      <c r="G18" s="312"/>
      <c r="H18" s="312"/>
      <c r="I18" s="312"/>
      <c r="J18" s="312"/>
      <c r="K18" s="312"/>
      <c r="L18" s="312"/>
      <c r="M18" s="32"/>
    </row>
    <row r="19" spans="1:13" ht="15">
      <c r="A19" s="32"/>
      <c r="B19" s="32"/>
      <c r="C19" s="32"/>
      <c r="D19" s="32"/>
      <c r="E19" s="312"/>
      <c r="F19" s="312"/>
      <c r="G19" s="312"/>
      <c r="H19" s="312"/>
      <c r="I19" s="312"/>
      <c r="J19" s="312"/>
      <c r="K19" s="312"/>
      <c r="L19" s="312"/>
      <c r="M19" s="32"/>
    </row>
    <row r="20" spans="1:13" ht="15">
      <c r="A20" s="32"/>
      <c r="B20" s="32"/>
      <c r="C20" s="32"/>
      <c r="D20" s="32"/>
      <c r="E20" s="312"/>
      <c r="F20" s="312"/>
      <c r="G20" s="312"/>
      <c r="H20" s="312"/>
      <c r="I20" s="312"/>
      <c r="J20" s="312"/>
      <c r="K20" s="312"/>
      <c r="L20" s="312"/>
      <c r="M20" s="32"/>
    </row>
    <row r="21" spans="1:13" ht="15">
      <c r="A21" s="32"/>
      <c r="B21" s="32"/>
      <c r="C21" s="32"/>
      <c r="D21" s="32"/>
      <c r="E21" s="312"/>
      <c r="F21" s="312"/>
      <c r="G21" s="312"/>
      <c r="H21" s="312"/>
      <c r="I21" s="312"/>
      <c r="J21" s="312"/>
      <c r="K21" s="312"/>
      <c r="L21" s="312"/>
      <c r="M21" s="32"/>
    </row>
    <row r="22" spans="1:13" ht="15">
      <c r="A22" s="32"/>
      <c r="B22" s="32"/>
      <c r="C22" s="32"/>
      <c r="D22" s="32"/>
      <c r="E22" s="312"/>
      <c r="F22" s="312"/>
      <c r="G22" s="312"/>
      <c r="H22" s="312"/>
      <c r="I22" s="312"/>
      <c r="J22" s="312"/>
      <c r="K22" s="312"/>
      <c r="L22" s="312"/>
      <c r="M22" s="32"/>
    </row>
    <row r="23" spans="1:13" ht="15">
      <c r="A23" s="32"/>
      <c r="B23" s="32"/>
      <c r="C23" s="32"/>
      <c r="D23" s="32"/>
      <c r="E23" s="312"/>
      <c r="F23" s="312"/>
      <c r="G23" s="312"/>
      <c r="H23" s="312"/>
      <c r="I23" s="312"/>
      <c r="J23" s="312"/>
      <c r="K23" s="312"/>
      <c r="L23" s="312"/>
      <c r="M23" s="32"/>
    </row>
    <row r="24" spans="1:13" ht="15">
      <c r="A24" s="32"/>
      <c r="B24" s="32"/>
      <c r="C24" s="32"/>
      <c r="D24" s="32"/>
      <c r="E24" s="312"/>
      <c r="F24" s="312"/>
      <c r="G24" s="312"/>
      <c r="H24" s="312"/>
      <c r="I24" s="312"/>
      <c r="J24" s="312"/>
      <c r="K24" s="312"/>
      <c r="L24" s="312"/>
      <c r="M24" s="32"/>
    </row>
    <row r="25" spans="1:13" ht="15">
      <c r="A25" s="32"/>
      <c r="B25" s="32"/>
      <c r="C25" s="32"/>
      <c r="D25" s="32"/>
      <c r="E25" s="312"/>
      <c r="F25" s="312"/>
      <c r="G25" s="312"/>
      <c r="H25" s="312"/>
      <c r="I25" s="312"/>
      <c r="J25" s="312"/>
      <c r="K25" s="312"/>
      <c r="L25" s="312"/>
      <c r="M25" s="32"/>
    </row>
    <row r="26" spans="1:13" ht="15">
      <c r="A26" s="32"/>
      <c r="B26" s="32"/>
      <c r="C26" s="32"/>
      <c r="D26" s="32"/>
      <c r="E26" s="312"/>
      <c r="F26" s="312"/>
      <c r="G26" s="312"/>
      <c r="H26" s="312"/>
      <c r="I26" s="312"/>
      <c r="J26" s="312"/>
      <c r="K26" s="312"/>
      <c r="L26" s="312"/>
      <c r="M26" s="32"/>
    </row>
    <row r="27" spans="1:13" ht="15">
      <c r="A27" s="32"/>
      <c r="B27" s="32"/>
      <c r="C27" s="32"/>
      <c r="D27" s="32"/>
      <c r="E27" s="312"/>
      <c r="F27" s="312"/>
      <c r="G27" s="312"/>
      <c r="H27" s="312"/>
      <c r="I27" s="312"/>
      <c r="J27" s="312"/>
      <c r="K27" s="312"/>
      <c r="L27" s="312"/>
      <c r="M27" s="32"/>
    </row>
    <row r="28" spans="1:13" ht="15">
      <c r="A28" s="32"/>
      <c r="B28" s="32"/>
      <c r="C28" s="32"/>
      <c r="D28" s="32"/>
      <c r="E28" s="312"/>
      <c r="F28" s="312"/>
      <c r="G28" s="312"/>
      <c r="H28" s="312"/>
      <c r="I28" s="312"/>
      <c r="J28" s="312"/>
      <c r="K28" s="312"/>
      <c r="L28" s="312"/>
      <c r="M28" s="32"/>
    </row>
    <row r="29" spans="1:13" ht="15">
      <c r="A29" s="32"/>
      <c r="B29" s="32"/>
      <c r="C29" s="32"/>
      <c r="D29" s="32"/>
      <c r="E29" s="312"/>
      <c r="F29" s="312"/>
      <c r="G29" s="312"/>
      <c r="H29" s="312"/>
      <c r="I29" s="312"/>
      <c r="J29" s="312"/>
      <c r="K29" s="312"/>
      <c r="L29" s="312"/>
      <c r="M29" s="32"/>
    </row>
    <row r="30" spans="1:13" ht="15">
      <c r="A30" s="32"/>
      <c r="B30" s="32"/>
      <c r="C30" s="32"/>
      <c r="D30" s="32"/>
      <c r="E30" s="312"/>
      <c r="F30" s="312"/>
      <c r="G30" s="312"/>
      <c r="H30" s="312"/>
      <c r="I30" s="312"/>
      <c r="J30" s="312"/>
      <c r="K30" s="312"/>
      <c r="L30" s="312"/>
      <c r="M30" s="32"/>
    </row>
    <row r="31" spans="1:13" ht="15">
      <c r="A31" s="37"/>
      <c r="B31" s="37"/>
      <c r="C31" s="32"/>
      <c r="D31" s="32"/>
      <c r="E31" s="312"/>
      <c r="F31" s="312"/>
      <c r="G31" s="312"/>
      <c r="H31" s="312"/>
      <c r="I31" s="312"/>
      <c r="J31" s="312"/>
      <c r="K31" s="312"/>
      <c r="L31" s="312"/>
      <c r="M31" s="32"/>
    </row>
  </sheetData>
  <mergeCells count="113">
    <mergeCell ref="E30:F30"/>
    <mergeCell ref="G30:H30"/>
    <mergeCell ref="I30:J30"/>
    <mergeCell ref="K30:L30"/>
    <mergeCell ref="E31:F31"/>
    <mergeCell ref="G31:H31"/>
    <mergeCell ref="I31:J31"/>
    <mergeCell ref="K31:L31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E16:F16"/>
    <mergeCell ref="G16:H16"/>
    <mergeCell ref="I16:J16"/>
    <mergeCell ref="K16:L16"/>
    <mergeCell ref="E17:F17"/>
    <mergeCell ref="G17:H17"/>
    <mergeCell ref="I17:J17"/>
    <mergeCell ref="K17:L17"/>
    <mergeCell ref="E14:F14"/>
    <mergeCell ref="G14:H14"/>
    <mergeCell ref="I14:J14"/>
    <mergeCell ref="K14:L14"/>
    <mergeCell ref="E15:F15"/>
    <mergeCell ref="G15:H15"/>
    <mergeCell ref="I15:J15"/>
    <mergeCell ref="K15:L15"/>
    <mergeCell ref="E12:F12"/>
    <mergeCell ref="G12:H12"/>
    <mergeCell ref="I12:J12"/>
    <mergeCell ref="K12:L12"/>
    <mergeCell ref="G13:H13"/>
    <mergeCell ref="I13:J13"/>
    <mergeCell ref="K13:L13"/>
    <mergeCell ref="E10:F10"/>
    <mergeCell ref="G10:H10"/>
    <mergeCell ref="I10:J10"/>
    <mergeCell ref="K10:L10"/>
    <mergeCell ref="E11:F11"/>
    <mergeCell ref="G11:H11"/>
    <mergeCell ref="I11:J11"/>
    <mergeCell ref="K11:L11"/>
    <mergeCell ref="G8:H8"/>
    <mergeCell ref="I8:J8"/>
    <mergeCell ref="K8:L8"/>
    <mergeCell ref="G9:H9"/>
    <mergeCell ref="I9:J9"/>
    <mergeCell ref="K9:L9"/>
    <mergeCell ref="G7:H7"/>
    <mergeCell ref="I7:J7"/>
    <mergeCell ref="K7:L7"/>
    <mergeCell ref="E4:F4"/>
    <mergeCell ref="G4:H4"/>
    <mergeCell ref="I4:J4"/>
    <mergeCell ref="K4:L4"/>
    <mergeCell ref="G5:H5"/>
    <mergeCell ref="I5:J5"/>
    <mergeCell ref="K5:L5"/>
    <mergeCell ref="D1:J1"/>
    <mergeCell ref="K1:L1"/>
    <mergeCell ref="K2:L2"/>
    <mergeCell ref="E3:F3"/>
    <mergeCell ref="G3:H3"/>
    <mergeCell ref="I3:J3"/>
    <mergeCell ref="K3:L3"/>
    <mergeCell ref="G6:H6"/>
    <mergeCell ref="I6:J6"/>
    <mergeCell ref="K6:L6"/>
  </mergeCells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604ED3BC2BAC4BBFDABA82D2775C30" ma:contentTypeVersion="15" ma:contentTypeDescription="Een nieuw document maken." ma:contentTypeScope="" ma:versionID="4140d4e6a0a79b2c07d257d513e50fd6">
  <xsd:schema xmlns:xsd="http://www.w3.org/2001/XMLSchema" xmlns:xs="http://www.w3.org/2001/XMLSchema" xmlns:p="http://schemas.microsoft.com/office/2006/metadata/properties" xmlns:ns2="37cb560a-9ddb-4513-9c91-bd76a07956e1" xmlns:ns3="e8320aa8-0fc6-49a2-bbe5-c9c128a319d8" targetNamespace="http://schemas.microsoft.com/office/2006/metadata/properties" ma:root="true" ma:fieldsID="6fd1c4a691ffb313ca6df7d8ca56ccc4" ns2:_="" ns3:_="">
    <xsd:import namespace="37cb560a-9ddb-4513-9c91-bd76a07956e1"/>
    <xsd:import namespace="e8320aa8-0fc6-49a2-bbe5-c9c128a31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b560a-9ddb-4513-9c91-bd76a07956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0752b81f-bf1e-4216-85ee-deb0f27b41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320aa8-0fc6-49a2-bbe5-c9c128a31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019db9a-9b21-4d87-942f-369e5ae32bb1}" ma:internalName="TaxCatchAll" ma:showField="CatchAllData" ma:web="e8320aa8-0fc6-49a2-bbe5-c9c128a319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cb560a-9ddb-4513-9c91-bd76a07956e1">
      <Terms xmlns="http://schemas.microsoft.com/office/infopath/2007/PartnerControls"/>
    </lcf76f155ced4ddcb4097134ff3c332f>
    <TaxCatchAll xmlns="e8320aa8-0fc6-49a2-bbe5-c9c128a319d8" xsi:nil="true"/>
  </documentManagement>
</p:properties>
</file>

<file path=customXml/itemProps1.xml><?xml version="1.0" encoding="utf-8"?>
<ds:datastoreItem xmlns:ds="http://schemas.openxmlformats.org/officeDocument/2006/customXml" ds:itemID="{E7C54437-E23E-47B0-B556-6A3AF987A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8AFEE1-2D6B-4217-B4F5-477D934C7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b560a-9ddb-4513-9c91-bd76a07956e1"/>
    <ds:schemaRef ds:uri="e8320aa8-0fc6-49a2-bbe5-c9c128a31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C751E9-2351-44F9-A63D-AD6C3472CB22}">
  <ds:schemaRefs>
    <ds:schemaRef ds:uri="http://purl.org/dc/elements/1.1/"/>
    <ds:schemaRef ds:uri="http://schemas.microsoft.com/office/2006/metadata/properties"/>
    <ds:schemaRef ds:uri="37cb560a-9ddb-4513-9c91-bd76a07956e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e8320aa8-0fc6-49a2-bbe5-c9c128a319d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2.Gebr.test. LEV A</vt:lpstr>
      <vt:lpstr>3. Rekentabel LEV A </vt:lpstr>
      <vt:lpstr>Gegevensval.</vt:lpstr>
      <vt:lpstr>Pipet_Maat</vt:lpstr>
      <vt:lpstr>Pipet_Maat02</vt:lpstr>
    </vt:vector>
  </TitlesOfParts>
  <Manager/>
  <Company>LUMC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Zee, A. van der (DIV4)</dc:creator>
  <cp:keywords/>
  <dc:description/>
  <cp:lastModifiedBy>Bauw, Diederik (FB-INKOOP - LUMC)</cp:lastModifiedBy>
  <cp:revision/>
  <dcterms:created xsi:type="dcterms:W3CDTF">2015-10-13T06:47:05Z</dcterms:created>
  <dcterms:modified xsi:type="dcterms:W3CDTF">2026-03-10T14:09:48Z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0x010100F7604ED3BC2BAC4BBFDABA82D2775C30</vt:lpwstr>
  </property>
  <property fmtid="{D5CDD505-2E9C-101B-9397-08002B2CF9AE}" pid="3" name="MediaServiceImageTags">
    <vt:lpwstr/>
  </property>
</Properties>
</file>